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service- og vedlikehold heis/1- Konkurransegrunnlag/"/>
    </mc:Choice>
  </mc:AlternateContent>
  <xr:revisionPtr revIDLastSave="143" documentId="8_{A32B05B5-80B3-4429-B7B2-34EE115B46BD}" xr6:coauthVersionLast="47" xr6:coauthVersionMax="47" xr10:uidLastSave="{DD06D594-27B4-4D55-A57C-831D1DEE5475}"/>
  <bookViews>
    <workbookView xWindow="-120" yWindow="-120" windowWidth="38640" windowHeight="21120" activeTab="1" xr2:uid="{8269C643-FF79-464A-9874-14CEEA5CAE2B}"/>
  </bookViews>
  <sheets>
    <sheet name="Veiledning" sheetId="3" r:id="rId1"/>
    <sheet name="Heisoversikt - Servicepris" sheetId="1" r:id="rId2"/>
    <sheet name="Time, materiell og ytelsespris" sheetId="2" r:id="rId3"/>
    <sheet name="Heisalarmer type Addsecure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48" i="1" l="1"/>
  <c r="B33" i="2"/>
</calcChain>
</file>

<file path=xl/sharedStrings.xml><?xml version="1.0" encoding="utf-8"?>
<sst xmlns="http://schemas.openxmlformats.org/spreadsheetml/2006/main" count="2341" uniqueCount="900">
  <si>
    <t>Veiledning til utfylling</t>
  </si>
  <si>
    <t>Priser skal oppgis i norske kroner (NOK) eksklusiv merverdiavgift og gjelder for hele rammavtale perioden. Priser kan indeksreguleres i henhold til bestemmelser i rammeavtalen. Priser skal oppgis per enhet og kun i hele kroner uten komma.</t>
  </si>
  <si>
    <t>Adresse</t>
  </si>
  <si>
    <t>Post nr.</t>
  </si>
  <si>
    <t>Poststed</t>
  </si>
  <si>
    <t>Kunde / Besøksnavn</t>
  </si>
  <si>
    <t>Plassering</t>
  </si>
  <si>
    <t>Nireg:</t>
  </si>
  <si>
    <t>NHK kunde nummer</t>
  </si>
  <si>
    <t>Fab nr.</t>
  </si>
  <si>
    <t>Typenavn:</t>
  </si>
  <si>
    <t>Dagens servicefirma</t>
  </si>
  <si>
    <t>Byggeår:</t>
  </si>
  <si>
    <t>Modernisert</t>
  </si>
  <si>
    <t>Type objekt</t>
  </si>
  <si>
    <t>Driftstatus</t>
  </si>
  <si>
    <t>Objekt nummer</t>
  </si>
  <si>
    <t>Drivsystem:</t>
  </si>
  <si>
    <t>Automatdører</t>
  </si>
  <si>
    <t>Fløy dører</t>
  </si>
  <si>
    <t>Antall 
stopp:</t>
  </si>
  <si>
    <t>Last</t>
  </si>
  <si>
    <t>Hastighet</t>
  </si>
  <si>
    <t>Løftehøyde(m):</t>
  </si>
  <si>
    <t>Type bygg (5.4.1)</t>
  </si>
  <si>
    <t>Garanti utløper</t>
  </si>
  <si>
    <t>Antall service besøk</t>
  </si>
  <si>
    <t>Pris pr. år:</t>
  </si>
  <si>
    <t>Bergeråsen 2</t>
  </si>
  <si>
    <t>SVELVIK</t>
  </si>
  <si>
    <t>Berger Barnehage</t>
  </si>
  <si>
    <t>Ari 3276</t>
  </si>
  <si>
    <t>Aritco A1</t>
  </si>
  <si>
    <t>Schindler - Drammen</t>
  </si>
  <si>
    <t>Løfteplattform</t>
  </si>
  <si>
    <t>Normal drift</t>
  </si>
  <si>
    <t>Skrue</t>
  </si>
  <si>
    <t>Ø</t>
  </si>
  <si>
    <t>Betzy Kjelsbergs vei 182</t>
  </si>
  <si>
    <t>DRAMMEN</t>
  </si>
  <si>
    <t>Kjøsterud Skole</t>
  </si>
  <si>
    <t>Schindler 5500</t>
  </si>
  <si>
    <t>Personheis</t>
  </si>
  <si>
    <t>Drivskive- belter</t>
  </si>
  <si>
    <t>K</t>
  </si>
  <si>
    <t>Schindler drivskive</t>
  </si>
  <si>
    <t>Vare- og personheis</t>
  </si>
  <si>
    <t>Ute av drift</t>
  </si>
  <si>
    <t>Drivskive - tau</t>
  </si>
  <si>
    <t>Betzy Kjelsbergs vei 60</t>
  </si>
  <si>
    <t>Betzy Kjeldsbergsvei 60</t>
  </si>
  <si>
    <t>Access AHP 300</t>
  </si>
  <si>
    <t>Bjørnstjerne Bjørnsons gate 130</t>
  </si>
  <si>
    <t>Brandengen Skole</t>
  </si>
  <si>
    <t>H1724</t>
  </si>
  <si>
    <t>SYMBIO</t>
  </si>
  <si>
    <t>TKS Heis AS - HQ</t>
  </si>
  <si>
    <t>Blentenborgveien 9</t>
  </si>
  <si>
    <t>Blentenborg Bokollektiv</t>
  </si>
  <si>
    <t>Deve Hyd</t>
  </si>
  <si>
    <t>Hydraulikk direkte</t>
  </si>
  <si>
    <t>E5479</t>
  </si>
  <si>
    <t>LM Emerald 300</t>
  </si>
  <si>
    <t>Blichs gate 6</t>
  </si>
  <si>
    <t>Blichs gate P-hus</t>
  </si>
  <si>
    <t>E5436</t>
  </si>
  <si>
    <t>ORONA M33 Extended</t>
  </si>
  <si>
    <t>Orona Norway AS - HQ</t>
  </si>
  <si>
    <t>Bragernes Torg 7</t>
  </si>
  <si>
    <t>Drammen Rådhus</t>
  </si>
  <si>
    <t>Schindler hyd</t>
  </si>
  <si>
    <t>Brinchs gate 8</t>
  </si>
  <si>
    <t>Pu-Boliger</t>
  </si>
  <si>
    <t>Schindler - Sandefjord</t>
  </si>
  <si>
    <t>Bråtaveien 2</t>
  </si>
  <si>
    <t>MJØNDALEN</t>
  </si>
  <si>
    <t>Bråta Borettslag</t>
  </si>
  <si>
    <t>P10684</t>
  </si>
  <si>
    <t>Hermes</t>
  </si>
  <si>
    <t>Bråta Helse- og Aktivitetssenter</t>
  </si>
  <si>
    <t>KONE TranSys R2.2</t>
  </si>
  <si>
    <t>Kone - Drammen</t>
  </si>
  <si>
    <t>Buskerudveien 166</t>
  </si>
  <si>
    <t>KONE MonoSpace 500</t>
  </si>
  <si>
    <t>Buskerudveien 54</t>
  </si>
  <si>
    <t>Åssiden fotballhall</t>
  </si>
  <si>
    <t>Cibes</t>
  </si>
  <si>
    <t>Cibes Lift Norge AS - HQ</t>
  </si>
  <si>
    <t>Danvikbakken 2</t>
  </si>
  <si>
    <t>Danvik Skole</t>
  </si>
  <si>
    <t>8512968-12377</t>
  </si>
  <si>
    <t>Cibes A5000</t>
  </si>
  <si>
    <t>UKJENT Ettersynsfirma</t>
  </si>
  <si>
    <t>Schindler 5300</t>
  </si>
  <si>
    <t>Danvikgata 40</t>
  </si>
  <si>
    <t>Drammensbadet</t>
  </si>
  <si>
    <t>KONE TranSys R2.3</t>
  </si>
  <si>
    <t>KONE MonoSpace R2.5</t>
  </si>
  <si>
    <t>Drammensveien 62 A</t>
  </si>
  <si>
    <t>Drammenregionens Brannvesen IKS</t>
  </si>
  <si>
    <t>303041 (51739)</t>
  </si>
  <si>
    <t>Kone_hyd</t>
  </si>
  <si>
    <t>Hydraulikk indirekte</t>
  </si>
  <si>
    <t>Eikveien 17</t>
  </si>
  <si>
    <t>Svelvik Sykehjem</t>
  </si>
  <si>
    <t>Hydro Elite</t>
  </si>
  <si>
    <t>Engene 1</t>
  </si>
  <si>
    <t>Trommel - tau</t>
  </si>
  <si>
    <t>HI-186012</t>
  </si>
  <si>
    <t>Kone drivskive</t>
  </si>
  <si>
    <t>Schindler EuroLift</t>
  </si>
  <si>
    <t>UKJENT</t>
  </si>
  <si>
    <t>BCSA</t>
  </si>
  <si>
    <t>Trappeheis</t>
  </si>
  <si>
    <t>Tannstang</t>
  </si>
  <si>
    <t>Erik Olsens gate 3</t>
  </si>
  <si>
    <t>Evjegata 13</t>
  </si>
  <si>
    <t>Læringssenteret</t>
  </si>
  <si>
    <t>Motala 2000</t>
  </si>
  <si>
    <t>Styrt kjede</t>
  </si>
  <si>
    <t>Evjegata 2</t>
  </si>
  <si>
    <t>Lev Vel Berggården</t>
  </si>
  <si>
    <t>Fjellsveien 5</t>
  </si>
  <si>
    <t>Fjell Barnehage</t>
  </si>
  <si>
    <t>111-0106</t>
  </si>
  <si>
    <t>Strategos</t>
  </si>
  <si>
    <t>Fjerdingen 15</t>
  </si>
  <si>
    <t>55NE1698</t>
  </si>
  <si>
    <t>NTD A88</t>
  </si>
  <si>
    <t>Stengt</t>
  </si>
  <si>
    <t>Frydenhaugveien 30</t>
  </si>
  <si>
    <t>Frydenhaug Skole</t>
  </si>
  <si>
    <t>Gamle Riksvei 143</t>
  </si>
  <si>
    <t>SOLBERGELVA</t>
  </si>
  <si>
    <t>Evjeløkka Bofellesskap</t>
  </si>
  <si>
    <t>Schindler 3300</t>
  </si>
  <si>
    <t>Gamle Riksvei 246A</t>
  </si>
  <si>
    <t>KROKSTADELVA</t>
  </si>
  <si>
    <t>Eknes Ungdomskole</t>
  </si>
  <si>
    <t>L6932</t>
  </si>
  <si>
    <t>Motala 2000 Kabin</t>
  </si>
  <si>
    <t>Nytt objekt</t>
  </si>
  <si>
    <t>Gamle Riksvei 57</t>
  </si>
  <si>
    <t>Solberg Skole</t>
  </si>
  <si>
    <t>L3494</t>
  </si>
  <si>
    <t>tks Apollo IV</t>
  </si>
  <si>
    <t>LR1480/P10166</t>
  </si>
  <si>
    <t>Wessex LR</t>
  </si>
  <si>
    <t>L3493</t>
  </si>
  <si>
    <t>NTD A1000</t>
  </si>
  <si>
    <t>L3368</t>
  </si>
  <si>
    <t>Gamle Rådhusgata 2</t>
  </si>
  <si>
    <t>Nedre Eiker Rådhus</t>
  </si>
  <si>
    <t>C-20-460</t>
  </si>
  <si>
    <t>Lift Projekt B385</t>
  </si>
  <si>
    <t>42-1679</t>
  </si>
  <si>
    <t>RTL9000</t>
  </si>
  <si>
    <t>Øvreberg Instalasjon</t>
  </si>
  <si>
    <t>Gamleveien 9</t>
  </si>
  <si>
    <t>Fredholt Bo- og Dagsenter</t>
  </si>
  <si>
    <t>Fredholt Bo- og Servicesenter</t>
  </si>
  <si>
    <t>Access hyd</t>
  </si>
  <si>
    <t>Gundesølina 10</t>
  </si>
  <si>
    <t>Skoger Skole</t>
  </si>
  <si>
    <t>E-5345</t>
  </si>
  <si>
    <t>ARITCO 7000</t>
  </si>
  <si>
    <t>Hagatjernveien 2</t>
  </si>
  <si>
    <t>Bolig Tunet</t>
  </si>
  <si>
    <t>55NE0826</t>
  </si>
  <si>
    <t>OTIS 2000 VF-MRL/B</t>
  </si>
  <si>
    <t>Hans Kiærs gate 1 E</t>
  </si>
  <si>
    <t>L2659</t>
  </si>
  <si>
    <t>Hauges gate 100</t>
  </si>
  <si>
    <t>Børresen Skole</t>
  </si>
  <si>
    <t>L4672</t>
  </si>
  <si>
    <t>Access Comfort</t>
  </si>
  <si>
    <t>Hotvetveien 100</t>
  </si>
  <si>
    <t>Øren Flerbrukshall</t>
  </si>
  <si>
    <t>L4021</t>
  </si>
  <si>
    <t>NTD A 1000</t>
  </si>
  <si>
    <t>Øren Skole</t>
  </si>
  <si>
    <t>H1375</t>
  </si>
  <si>
    <t>Gemini</t>
  </si>
  <si>
    <t>TK Elevator Norway AS - HQ</t>
  </si>
  <si>
    <t>KONE MonoSpace R2.1</t>
  </si>
  <si>
    <t>Ilebergveien 21</t>
  </si>
  <si>
    <t>Kone hyd</t>
  </si>
  <si>
    <t>Ingvald Ludvigsens gate 17</t>
  </si>
  <si>
    <t>Saniteten Bo- og Servicesenter</t>
  </si>
  <si>
    <t>KONE TranSys R2.0</t>
  </si>
  <si>
    <t>KONE MonoSpace Euroline</t>
  </si>
  <si>
    <t>Isdamveien 2</t>
  </si>
  <si>
    <t>Tangen Skole</t>
  </si>
  <si>
    <t>ARI2063</t>
  </si>
  <si>
    <t>Schindler AS - HQ</t>
  </si>
  <si>
    <t>Iver Holters gate 37</t>
  </si>
  <si>
    <t>P10241</t>
  </si>
  <si>
    <t>tks</t>
  </si>
  <si>
    <t>Annet</t>
  </si>
  <si>
    <t>Iver Holters gate 43</t>
  </si>
  <si>
    <t>Brandengen Flerbrukshall</t>
  </si>
  <si>
    <t>H1469</t>
  </si>
  <si>
    <t>Iver Holters gate 48</t>
  </si>
  <si>
    <t>THY 0171</t>
  </si>
  <si>
    <t>Thyssen Evolution</t>
  </si>
  <si>
    <t>Jarlsbergveien 203</t>
  </si>
  <si>
    <t>Jordbrekkskogen Barnehage</t>
  </si>
  <si>
    <t>L2144</t>
  </si>
  <si>
    <t>tks Pluto</t>
  </si>
  <si>
    <t>Jordbrekkveien 3</t>
  </si>
  <si>
    <t>Vestbygda Skole</t>
  </si>
  <si>
    <t>Killingrudalléen 10</t>
  </si>
  <si>
    <t>Aktiviteten Killingrud</t>
  </si>
  <si>
    <t>Kone - Oslo - HQ</t>
  </si>
  <si>
    <t>Killingrudalleen 12</t>
  </si>
  <si>
    <t>Killingrud Ungdomsskole</t>
  </si>
  <si>
    <t>Schindler Smart</t>
  </si>
  <si>
    <t>Knoffs gate 20</t>
  </si>
  <si>
    <t>Strømsø Barnehage</t>
  </si>
  <si>
    <t>Strømsø Bo og servicesenter</t>
  </si>
  <si>
    <t>Electra Vitoria hyd</t>
  </si>
  <si>
    <t>Strømsø Sykehjem</t>
  </si>
  <si>
    <t>Fortuna trommel</t>
  </si>
  <si>
    <t>Kobbervikveien 10</t>
  </si>
  <si>
    <t>Kobbervik Gård</t>
  </si>
  <si>
    <t>S28975/8423897</t>
  </si>
  <si>
    <t>KALEA A4 PRIMO</t>
  </si>
  <si>
    <t>Access Vital AS - HQ</t>
  </si>
  <si>
    <t xml:space="preserve">Lammers gate 40 </t>
  </si>
  <si>
    <t>Bragernes Skole</t>
  </si>
  <si>
    <t>Landfalløya 80</t>
  </si>
  <si>
    <t>Drammen geriatriske kompetansesenter</t>
  </si>
  <si>
    <t>Landfalløya Bo- og Servicesenter</t>
  </si>
  <si>
    <t>Småvareheis</t>
  </si>
  <si>
    <t>Laurits Grønlands vei 33</t>
  </si>
  <si>
    <t>Fjell Bydelshus</t>
  </si>
  <si>
    <t>Rolf Thulin RTA 400</t>
  </si>
  <si>
    <t>Lauritz Hervigs vei 15</t>
  </si>
  <si>
    <t>Fjell Bo- og Servicesenter</t>
  </si>
  <si>
    <t>Skavlen Avlastning</t>
  </si>
  <si>
    <t>KONE MonoSpace R2.2</t>
  </si>
  <si>
    <t>Lauritz Hervigs vei 20</t>
  </si>
  <si>
    <t>Fjell Kulturhus</t>
  </si>
  <si>
    <t>SL18012</t>
  </si>
  <si>
    <t>Fjell Skole</t>
  </si>
  <si>
    <t>SL18011</t>
  </si>
  <si>
    <t>Lille Åsgaten 3A</t>
  </si>
  <si>
    <t>Lille Åsgaten 3</t>
  </si>
  <si>
    <t>L4662</t>
  </si>
  <si>
    <t>Lille Åsgaten 3C</t>
  </si>
  <si>
    <t>H1519</t>
  </si>
  <si>
    <t>L4661</t>
  </si>
  <si>
    <t>Løkkeveien 2</t>
  </si>
  <si>
    <t>Veiavangen Ungdomsskole</t>
  </si>
  <si>
    <t>55NE2482</t>
  </si>
  <si>
    <t>OTIS GeN2 UO</t>
  </si>
  <si>
    <t>Malmveien 19</t>
  </si>
  <si>
    <t>Konnerud Skole</t>
  </si>
  <si>
    <t>Markveien 32A</t>
  </si>
  <si>
    <t>Ebbestad Flerbrukshall</t>
  </si>
  <si>
    <t>Mikkelsveien 34</t>
  </si>
  <si>
    <t>Mikkelsveien Omsorgsboliger</t>
  </si>
  <si>
    <t>H1500</t>
  </si>
  <si>
    <t>Nedre Kiøsterudsgate 7</t>
  </si>
  <si>
    <t>Nedre Skistadvei 5</t>
  </si>
  <si>
    <t>Steinberg Barnehage</t>
  </si>
  <si>
    <t>Nedre Storgate 23</t>
  </si>
  <si>
    <t>Grev Wedel P-hus</t>
  </si>
  <si>
    <t>Nedre Storgate 24</t>
  </si>
  <si>
    <t>Drammen Arbeidssenter</t>
  </si>
  <si>
    <t>KONE SMX</t>
  </si>
  <si>
    <t>Nedre Tverrgate 1</t>
  </si>
  <si>
    <t>Nedre Eiker Samfunnshus</t>
  </si>
  <si>
    <t>Deve hyd</t>
  </si>
  <si>
    <t>Neptunveien 5</t>
  </si>
  <si>
    <t>Stenseth Skole</t>
  </si>
  <si>
    <t>Nordbyveien 49</t>
  </si>
  <si>
    <t>Åskollen Alderssenter</t>
  </si>
  <si>
    <t>Orkidehøgda 1 B</t>
  </si>
  <si>
    <t>Nedre Eiker Kommune Renseanlegget</t>
  </si>
  <si>
    <t>303084 (51783)</t>
  </si>
  <si>
    <t>Ragnar Raanaas vei 22</t>
  </si>
  <si>
    <t>Åsen Barneskole</t>
  </si>
  <si>
    <t>Ringveien 27</t>
  </si>
  <si>
    <t>Vassenga Barnehage</t>
  </si>
  <si>
    <t>Roligheten 3</t>
  </si>
  <si>
    <t>Aronsløkka Skole</t>
  </si>
  <si>
    <t>E5385</t>
  </si>
  <si>
    <t>ORONA M33 Optimised</t>
  </si>
  <si>
    <t>Rødskoggata 3</t>
  </si>
  <si>
    <t>Gulskogen Bo- og Servicesenter</t>
  </si>
  <si>
    <t>Rødskoggata 5</t>
  </si>
  <si>
    <t>Rødskog Skole</t>
  </si>
  <si>
    <t>Stannah 260</t>
  </si>
  <si>
    <t>Sanatorieveien 46</t>
  </si>
  <si>
    <t>Schwartz gate 10</t>
  </si>
  <si>
    <t>Marienlyst Ungdomsskole</t>
  </si>
  <si>
    <t>NO24112698</t>
  </si>
  <si>
    <t xml:space="preserve">Schwartz gate 12 </t>
  </si>
  <si>
    <t>KONE MonoSpace R2.6</t>
  </si>
  <si>
    <t>Schwartz gate 16-18</t>
  </si>
  <si>
    <t>55NE2916</t>
  </si>
  <si>
    <t>Otis - Larvik</t>
  </si>
  <si>
    <t>55NE2915</t>
  </si>
  <si>
    <t>Skoleveien 5</t>
  </si>
  <si>
    <t>Krokstad Skole</t>
  </si>
  <si>
    <t>55N0A241</t>
  </si>
  <si>
    <t>OTIS GeN2 Comfort</t>
  </si>
  <si>
    <t>Otis AS - Oslo - HQ</t>
  </si>
  <si>
    <t>Solberglia 15</t>
  </si>
  <si>
    <t>SOLBERGMOEN</t>
  </si>
  <si>
    <t>Solberglia Sykehjem</t>
  </si>
  <si>
    <t>KONE</t>
  </si>
  <si>
    <t>Solbergveien 20 C</t>
  </si>
  <si>
    <t>Solberg Spinderi</t>
  </si>
  <si>
    <t>Schindler 6300</t>
  </si>
  <si>
    <t>Solsvingen 80</t>
  </si>
  <si>
    <t>Galterud Skole</t>
  </si>
  <si>
    <t>Stadiongata 2</t>
  </si>
  <si>
    <t>Mjøndalen Skole</t>
  </si>
  <si>
    <t>Stadiongata 3</t>
  </si>
  <si>
    <t>RPsp Thyssenkrupp</t>
  </si>
  <si>
    <t>TKE Home Solution</t>
  </si>
  <si>
    <t>Storgata 122</t>
  </si>
  <si>
    <t>Svelvik Ungdomsskole</t>
  </si>
  <si>
    <t>70618/S23263</t>
  </si>
  <si>
    <t>Hiro</t>
  </si>
  <si>
    <t>Storgaten 124</t>
  </si>
  <si>
    <t>Strømsø Torg 9</t>
  </si>
  <si>
    <t>SL21063</t>
  </si>
  <si>
    <t>Styrmosvei 37</t>
  </si>
  <si>
    <t>Austad Aldershjem</t>
  </si>
  <si>
    <t>Svelvikveien 1025</t>
  </si>
  <si>
    <t>Støa Barnehage</t>
  </si>
  <si>
    <t>E-5269</t>
  </si>
  <si>
    <t>Aritco</t>
  </si>
  <si>
    <t>Svelvikveien 171</t>
  </si>
  <si>
    <t>Solumstrand Renseanlegg</t>
  </si>
  <si>
    <t>Telthusgata 8</t>
  </si>
  <si>
    <t>Strømsø Helsestasjon</t>
  </si>
  <si>
    <t>Motala</t>
  </si>
  <si>
    <t>Tordenskjoldsgate 32</t>
  </si>
  <si>
    <t>Bofellesskapet Tordenskjoldsgate 32</t>
  </si>
  <si>
    <t>Torsbergveien 6</t>
  </si>
  <si>
    <t>Konnerud Bo- og Servicesenter</t>
  </si>
  <si>
    <t>Torsbergveien 8</t>
  </si>
  <si>
    <t>Ameco hyd</t>
  </si>
  <si>
    <t>Torsbergveien 9</t>
  </si>
  <si>
    <t>Svensedammen Skole</t>
  </si>
  <si>
    <t>Tunvollveien 15</t>
  </si>
  <si>
    <t>Tunvoll Sykehjem</t>
  </si>
  <si>
    <t>Tverrliggeren 10</t>
  </si>
  <si>
    <t>Åskollen Skole</t>
  </si>
  <si>
    <t>ThyssenKrupp SYNERGY</t>
  </si>
  <si>
    <t>P10148</t>
  </si>
  <si>
    <t>TKS Wessex LR0967</t>
  </si>
  <si>
    <t>Tømmerkrana 16</t>
  </si>
  <si>
    <t>Nytt Sentralkjøkken Drammen</t>
  </si>
  <si>
    <t>XN33380EO</t>
  </si>
  <si>
    <t>ORONA M33 V3</t>
  </si>
  <si>
    <t>Vargveien 15</t>
  </si>
  <si>
    <t>Hallermoen Skole</t>
  </si>
  <si>
    <t>Vintergata 8</t>
  </si>
  <si>
    <t>Gulskogen Skole</t>
  </si>
  <si>
    <t>KONE MonoSpace MX06</t>
  </si>
  <si>
    <t>Wergelands gate 13</t>
  </si>
  <si>
    <t>Drammen Parkering</t>
  </si>
  <si>
    <t>Wergelandsgate 10</t>
  </si>
  <si>
    <t>Wergelandsgate 9</t>
  </si>
  <si>
    <t>Prosjektbasen for Drammensskolen</t>
  </si>
  <si>
    <t>55NE2409</t>
  </si>
  <si>
    <t>NTD A400</t>
  </si>
  <si>
    <t>Øvre Eikervei 30</t>
  </si>
  <si>
    <t>Gulskogen Barnehage</t>
  </si>
  <si>
    <t>Øvre Storgate 12</t>
  </si>
  <si>
    <t>Drammens Teater</t>
  </si>
  <si>
    <t>Øvre Torggate 17</t>
  </si>
  <si>
    <t>Drammen Teater og Kulturhus</t>
  </si>
  <si>
    <t>BII-512048</t>
  </si>
  <si>
    <t>MPR type Strategos Superior II, B-heis</t>
  </si>
  <si>
    <t>Drammens Teater og Kulturhus</t>
  </si>
  <si>
    <t>Åsgaten 24</t>
  </si>
  <si>
    <t>Svelvik Rådhus</t>
  </si>
  <si>
    <t>DeReus</t>
  </si>
  <si>
    <t>Åsgaten 26</t>
  </si>
  <si>
    <t>Tømmerås Skole</t>
  </si>
  <si>
    <t>P00068</t>
  </si>
  <si>
    <t>Sum totalt</t>
  </si>
  <si>
    <t>Regningsarbeid</t>
  </si>
  <si>
    <t>Timer
som beskrevet i Vedlegg 3 Kontraktsformular
for rammeavtale</t>
  </si>
  <si>
    <t>Timepris ekskl. mva pr time (mellom kl 07.00-17.00)</t>
  </si>
  <si>
    <t>Timepris overtid (50%) hverdager mellom kl.17.00- 21.00 (lørdager mellom kl. 07.00-13.00)</t>
  </si>
  <si>
    <t>Timepris overtid (100%) hverdager etter kl 21.00-07.00 (og søndager, helligdager og lørdager etter kl 13.00)</t>
  </si>
  <si>
    <t xml:space="preserve">Servicepersonell (montør), faglært </t>
  </si>
  <si>
    <t>Hjelpearbeider, ufaglært</t>
  </si>
  <si>
    <t>Materiell/ytelser</t>
  </si>
  <si>
    <r>
      <rPr>
        <b/>
        <sz val="11"/>
        <color theme="1"/>
        <rFont val="Calibri"/>
        <family val="2"/>
        <scheme val="minor"/>
      </rPr>
      <t>Hydraulikkolje ved utskifting</t>
    </r>
    <r>
      <rPr>
        <sz val="11"/>
        <color theme="1"/>
        <rFont val="Calibri"/>
        <family val="2"/>
        <scheme val="minor"/>
      </rPr>
      <t xml:space="preserve"> per liter som
beskrevet i Vedlegg 1 Ytelsesbeskrivelse. 
Inkluderer levering, tapping, rengjøring av tank og
agregat, påfylling samt bortkjøring til godkjent
avfallsdeponi samt kostnader knyttet til deponering av avfall. Prisen inkluderer arbeid.</t>
    </r>
  </si>
  <si>
    <r>
      <rPr>
        <b/>
        <sz val="11"/>
        <color theme="1"/>
        <rFont val="Calibri"/>
        <family val="2"/>
        <scheme val="minor"/>
      </rPr>
      <t xml:space="preserve">Maling av sjaktgulv 4m2 </t>
    </r>
    <r>
      <rPr>
        <sz val="11"/>
        <color theme="1"/>
        <rFont val="Calibri"/>
        <family val="2"/>
        <scheme val="minor"/>
      </rPr>
      <t xml:space="preserve"> som beskrevet i Vedlegg 1 Ytelsesbeskrivelse Prisen inkluderer arbeid</t>
    </r>
  </si>
  <si>
    <r>
      <rPr>
        <b/>
        <sz val="11"/>
        <color theme="1"/>
        <rFont val="Calibri"/>
        <family val="2"/>
        <scheme val="minor"/>
      </rPr>
      <t>Maling av sjaktgulv utover 4m2 per m2</t>
    </r>
    <r>
      <rPr>
        <sz val="11"/>
        <color theme="1"/>
        <rFont val="Calibri"/>
        <family val="2"/>
        <scheme val="minor"/>
      </rPr>
      <t xml:space="preserve">
som beskrevet i Vedlegg 1 Ytelsesbeskrivelse
Prisen inkluderer arbeid</t>
    </r>
  </si>
  <si>
    <r>
      <rPr>
        <b/>
        <sz val="11"/>
        <color theme="1"/>
        <rFont val="Calibri"/>
        <family val="2"/>
        <scheme val="minor"/>
      </rPr>
      <t xml:space="preserve">Grundig rengjøring av 1000kg heis/sjakt (3 stopp)  6 meter løftehøyde, automatdører 900*2100 på en side. </t>
    </r>
    <r>
      <rPr>
        <sz val="11"/>
        <color theme="1"/>
        <rFont val="Calibri"/>
        <family val="2"/>
        <scheme val="minor"/>
      </rPr>
      <t>Oppdragsgiver innformeres etter første servicebesøk dersom heisen ikke er tilfredstillende rengjort. som beskrevet i Vedlegg 1 Ytelsesbeskrivelse under Servicebesøk og
ettersynskontroller. Pris inkludert arbeid og rengjørningsmidler.</t>
    </r>
  </si>
  <si>
    <r>
      <rPr>
        <b/>
        <sz val="11"/>
        <color theme="1"/>
        <rFont val="Calibri"/>
        <family val="2"/>
        <scheme val="minor"/>
      </rPr>
      <t xml:space="preserve">Grundig rengjøring av 1000kg heis/sjakt per meter, automatdører 900*2100 på en side. </t>
    </r>
    <r>
      <rPr>
        <sz val="11"/>
        <color theme="1"/>
        <rFont val="Calibri"/>
        <family val="2"/>
        <scheme val="minor"/>
      </rPr>
      <t xml:space="preserve">
Pris per meter utover 6 meter løftehøyde, inkludert arbeid og rengjøringsmideler.</t>
    </r>
  </si>
  <si>
    <r>
      <rPr>
        <b/>
        <sz val="11"/>
        <color theme="1"/>
        <rFont val="Calibri"/>
        <family val="2"/>
        <scheme val="minor"/>
      </rPr>
      <t>Wireskift 13mm 8/19 seal</t>
    </r>
    <r>
      <rPr>
        <sz val="11"/>
        <color theme="1"/>
        <rFont val="Calibri"/>
        <family val="2"/>
        <scheme val="minor"/>
      </rPr>
      <t xml:space="preserve">
Wireskift 1000kg heis, 1:1, maskinrom over sjakt, 4 wire og 4 etasjer (12 meter løftehøyde)</t>
    </r>
  </si>
  <si>
    <r>
      <rPr>
        <b/>
        <sz val="11"/>
        <color theme="1"/>
        <rFont val="Calibri"/>
        <family val="2"/>
        <scheme val="minor"/>
      </rPr>
      <t>Alarmutskifting</t>
    </r>
    <r>
      <rPr>
        <sz val="11"/>
        <color theme="1"/>
        <rFont val="Calibri"/>
        <family val="2"/>
        <scheme val="minor"/>
      </rPr>
      <t xml:space="preserve">
Demontering av dagens alarm og montering av ny AddSecure alarm med dialog og oppkobling i samarbeid med AddSecure. Pris kun for arbeid, alarm m. tilbehør leveres av andre.</t>
    </r>
  </si>
  <si>
    <r>
      <t xml:space="preserve">Alarm tillegg.  </t>
    </r>
    <r>
      <rPr>
        <sz val="11"/>
        <color theme="1"/>
        <rFont val="Calibri"/>
        <family val="2"/>
        <scheme val="minor"/>
      </rPr>
      <t>Montering av 5G tilleggsenhet på AddSecure alarm med dialog og oppkobling i samarbeid med AddSecure.  Pris kun for arbeid, tilleggsenhet leveres av andre.</t>
    </r>
    <r>
      <rPr>
        <b/>
        <sz val="11"/>
        <color theme="1"/>
        <rFont val="Calibri"/>
        <family val="2"/>
        <scheme val="minor"/>
      </rPr>
      <t xml:space="preserve">  </t>
    </r>
  </si>
  <si>
    <r>
      <rPr>
        <b/>
        <sz val="11"/>
        <color theme="1"/>
        <rFont val="Calibri"/>
        <family val="2"/>
        <scheme val="minor"/>
      </rPr>
      <t>Prøvetaking og analyse av olje</t>
    </r>
    <r>
      <rPr>
        <sz val="11"/>
        <color theme="1"/>
        <rFont val="Calibri"/>
        <family val="2"/>
        <scheme val="minor"/>
      </rPr>
      <t xml:space="preserve">
Prisen inkluderer alle kostnader knyttet til
prøvetaking og analyse av olje som beskrevet i
Vedlegg 1 Ytelsesbeskrivelse</t>
    </r>
  </si>
  <si>
    <r>
      <rPr>
        <b/>
        <sz val="11"/>
        <color theme="1"/>
        <rFont val="Calibri"/>
        <family val="2"/>
        <scheme val="minor"/>
      </rPr>
      <t>Skrue og mutterskift på løfteplattform type Aritco med løftehøyde 6m</t>
    </r>
    <r>
      <rPr>
        <sz val="11"/>
        <color theme="1"/>
        <rFont val="Calibri"/>
        <family val="2"/>
        <scheme val="minor"/>
      </rPr>
      <t xml:space="preserve">
Prisen inkluderer alle kostnader knyttet til utskifting av Drivmutter og skrue inkludert arbeid</t>
    </r>
  </si>
  <si>
    <t>Kontroller og rapporter</t>
  </si>
  <si>
    <t>Heiskontrollanalyse og rapport i henhold til Vedlegg 1 Ytelsesbeskrivelse</t>
  </si>
  <si>
    <t>Per heiskontrollanalyse
inkludert rapport</t>
  </si>
  <si>
    <t>Heis</t>
  </si>
  <si>
    <t>Tilstandsanalyse og rapport i henhold til
Vedlegg 1 Ytelsesbeskrivelse</t>
  </si>
  <si>
    <t xml:space="preserve">Per tilstandsanalyse inkludert rapport </t>
  </si>
  <si>
    <t>Evalueringssum</t>
  </si>
  <si>
    <t xml:space="preserve">Lærling </t>
  </si>
  <si>
    <t>Leverandør fyller kun ut celler som er markert grønne</t>
  </si>
  <si>
    <t>Alle prisposter skal fylles ut</t>
  </si>
  <si>
    <t>PRISSKJEMA</t>
  </si>
  <si>
    <t xml:space="preserve">Leverandøren skal fylle inn pris i kolonnen pris pr. år under arkfanen heisoversikt - servicepris og responstid </t>
  </si>
  <si>
    <t xml:space="preserve">Leverandøren skal fylle inn pris og innformasjon i felter som er markert grønne under arkfanen time, materiell og ytelsespris. </t>
  </si>
  <si>
    <t xml:space="preserve">Dersom leverandøren ikke har fylt ut  en pris, vil oppdragsgiver fylle inn feltet med høyeste pris fra de andre tilbudene. </t>
  </si>
  <si>
    <t>ID-nummer</t>
  </si>
  <si>
    <t>Navn</t>
  </si>
  <si>
    <t>Type</t>
  </si>
  <si>
    <t>Beskrivelse</t>
  </si>
  <si>
    <t>47580010376658</t>
  </si>
  <si>
    <t>01 - Åsen Barnehage</t>
  </si>
  <si>
    <t>DC8M_4G</t>
  </si>
  <si>
    <t/>
  </si>
  <si>
    <t>37501819</t>
  </si>
  <si>
    <t>01 - Åsen barneskole</t>
  </si>
  <si>
    <t>EdgeVS_4G</t>
  </si>
  <si>
    <t>47580011350764</t>
  </si>
  <si>
    <t>01 - Åsen Skole</t>
  </si>
  <si>
    <t>47580011350984</t>
  </si>
  <si>
    <t>01 - Brannstasjon Mjøndalen</t>
  </si>
  <si>
    <t>47580011553317</t>
  </si>
  <si>
    <t>01 - Brannstasjonen Mjøndalen Heis</t>
  </si>
  <si>
    <t>STDC</t>
  </si>
  <si>
    <t>45371000905477</t>
  </si>
  <si>
    <t>01 - Bråta Helse- og aktivitetssenter</t>
  </si>
  <si>
    <t>DCDualM_4G</t>
  </si>
  <si>
    <t>47580010251107</t>
  </si>
  <si>
    <t>01 - Bråtaveien 2 - Borettslag Heis</t>
  </si>
  <si>
    <t>47580000348731</t>
  </si>
  <si>
    <t>01 - Evjegata 2</t>
  </si>
  <si>
    <t>DC8</t>
  </si>
  <si>
    <t>47580011336676</t>
  </si>
  <si>
    <t>01 - Evjegata 2 - Kontorer Heis</t>
  </si>
  <si>
    <t>47580000958599</t>
  </si>
  <si>
    <t>01 - Evjehuset Kontorer</t>
  </si>
  <si>
    <t>47580011350696</t>
  </si>
  <si>
    <t>01 - Fjerdingen 15 Leiligheter</t>
  </si>
  <si>
    <t>47580011336584</t>
  </si>
  <si>
    <t>01 - Fjerdingen 15 Leiligheter Heis</t>
  </si>
  <si>
    <t>47580000942547</t>
  </si>
  <si>
    <t>01 - Gamle Brannstasjon - Kontorer</t>
  </si>
  <si>
    <t>4741795788</t>
  </si>
  <si>
    <t>01 - Haglund bofelleskap, Mjøndalen</t>
  </si>
  <si>
    <t>DC8M</t>
  </si>
  <si>
    <t>47580000940349</t>
  </si>
  <si>
    <t>01 - Hatten Barnehage</t>
  </si>
  <si>
    <t>47580011340398</t>
  </si>
  <si>
    <t>01 - Heis Vassenga Barnehage</t>
  </si>
  <si>
    <t>47580000674815</t>
  </si>
  <si>
    <t>01 - Hjelpemiddelsentralen</t>
  </si>
  <si>
    <t>47580011336597</t>
  </si>
  <si>
    <t>01 - Lærlingssenteret - Voksenopplæring Heis</t>
  </si>
  <si>
    <t>4759547006</t>
  </si>
  <si>
    <t>01 - Malergata 7</t>
  </si>
  <si>
    <t>47580000325680</t>
  </si>
  <si>
    <t>01 - Mjøndalen Skole</t>
  </si>
  <si>
    <t>47580011350635</t>
  </si>
  <si>
    <t>01 - Nedre Eiker Bibliotek</t>
  </si>
  <si>
    <t>47580011350896</t>
  </si>
  <si>
    <t>01 - Nedre Eiker Samfunnshus</t>
  </si>
  <si>
    <t>47580000942549</t>
  </si>
  <si>
    <t>01 - Rådhuset</t>
  </si>
  <si>
    <t>47580011350634</t>
  </si>
  <si>
    <t>01 - Rådhuset (1)</t>
  </si>
  <si>
    <t>47580000675901</t>
  </si>
  <si>
    <t>01 - Rådhuset Heis</t>
  </si>
  <si>
    <t>Nedre Eiker</t>
  </si>
  <si>
    <t>47580016023267</t>
  </si>
  <si>
    <t>01 - Steinberg Barnehage</t>
  </si>
  <si>
    <t>47580011553452</t>
  </si>
  <si>
    <t>01 - Steinberg Barnehage Heis</t>
  </si>
  <si>
    <t>47580010211022</t>
  </si>
  <si>
    <t>01 - Steinberg skole</t>
  </si>
  <si>
    <t>47580011336675</t>
  </si>
  <si>
    <t>01 - Tunet, Heisalarm</t>
  </si>
  <si>
    <t>4759149795</t>
  </si>
  <si>
    <t>01 - Vassenga Barnehage</t>
  </si>
  <si>
    <t>4747833657</t>
  </si>
  <si>
    <t>01 - Vassenga Kunstis</t>
  </si>
  <si>
    <t>4759553897</t>
  </si>
  <si>
    <t>01 - Veiavangen Skole</t>
  </si>
  <si>
    <t>21074521</t>
  </si>
  <si>
    <t>01 - Veiavangen Ungdomsskole Heis</t>
  </si>
  <si>
    <t>EdgeDS_4G</t>
  </si>
  <si>
    <t>47580011350890</t>
  </si>
  <si>
    <t>02 - Eknesveien 5-7 - Bofellesskap</t>
  </si>
  <si>
    <t>47580011341071</t>
  </si>
  <si>
    <t>02 - Eknes Ungdomsskole</t>
  </si>
  <si>
    <t>4759278508</t>
  </si>
  <si>
    <t>02 - Ekneshallene</t>
  </si>
  <si>
    <t>4759265352</t>
  </si>
  <si>
    <t>02 - Folkets Hus - Forsamling - Musikkskole</t>
  </si>
  <si>
    <t>47580010376530</t>
  </si>
  <si>
    <t>02 - Krokstad Skole</t>
  </si>
  <si>
    <t>37701146</t>
  </si>
  <si>
    <t>02 - Krokstad skole heis</t>
  </si>
  <si>
    <t>4759523492</t>
  </si>
  <si>
    <t>02 - Langløkka Barnehage</t>
  </si>
  <si>
    <t>47580010619113</t>
  </si>
  <si>
    <t>02 - Langrand 15 Boffellesskap</t>
  </si>
  <si>
    <t>47580011783405</t>
  </si>
  <si>
    <t>02 - Mikkelsveien 34</t>
  </si>
  <si>
    <t>DC8_4G</t>
  </si>
  <si>
    <t>47580011350605</t>
  </si>
  <si>
    <t>02 - Møllenhof Barnehage</t>
  </si>
  <si>
    <t>4759149308</t>
  </si>
  <si>
    <t>02 - Stenberghaugen Barnehage</t>
  </si>
  <si>
    <t>47580011350721</t>
  </si>
  <si>
    <t>02 - Stenseth Skole</t>
  </si>
  <si>
    <t>37502053</t>
  </si>
  <si>
    <t>02 - Stenseth Skole Heis</t>
  </si>
  <si>
    <t>21607924</t>
  </si>
  <si>
    <t>02 Eknes ungdomsskole heis</t>
  </si>
  <si>
    <t>4759153741</t>
  </si>
  <si>
    <t>03 - Omsorgsbolig Ingeniør Rybergsgate 20</t>
  </si>
  <si>
    <t>Airborne IO</t>
  </si>
  <si>
    <t>47580011724897</t>
  </si>
  <si>
    <t>03 - Aktiviteten</t>
  </si>
  <si>
    <t>47580011351463</t>
  </si>
  <si>
    <t>03 - Aktiviteten Dagsenter Heis</t>
  </si>
  <si>
    <t>SL6A+</t>
  </si>
  <si>
    <t>47580011555087</t>
  </si>
  <si>
    <t>03 - Aronsløkka Barnehage</t>
  </si>
  <si>
    <t>47580016022791</t>
  </si>
  <si>
    <t>03 - Aronsløkka skole</t>
  </si>
  <si>
    <t>37703631</t>
  </si>
  <si>
    <t>03 - Aronsløkka Skole (1)</t>
  </si>
  <si>
    <t>47580016023583</t>
  </si>
  <si>
    <t>03 - Åssiden Barnehage</t>
  </si>
  <si>
    <t>45371000901568</t>
  </si>
  <si>
    <t>03 - Åssiden fotballhall</t>
  </si>
  <si>
    <t>DC8EM_4G</t>
  </si>
  <si>
    <t>47580016023386</t>
  </si>
  <si>
    <t>03 - Åssiden Skole</t>
  </si>
  <si>
    <t>37506908</t>
  </si>
  <si>
    <t>03 - Betzy Kjeldsbergsvei 60</t>
  </si>
  <si>
    <t>47580010802686</t>
  </si>
  <si>
    <t>03 - Betzy Kjelsbergs vei 167 (PU-Bolig)</t>
  </si>
  <si>
    <t>47580016022877</t>
  </si>
  <si>
    <t>03 - Betzy Kjelsbergs vei 169, PU-Bolig</t>
  </si>
  <si>
    <t>47580016022972</t>
  </si>
  <si>
    <t>03 - Betzy Kjelsbergs vei 203, PU-Bolig</t>
  </si>
  <si>
    <t>47580010260797</t>
  </si>
  <si>
    <t>03 - Brann Betzy Kjelsbergs vei 171</t>
  </si>
  <si>
    <t>45371000586864</t>
  </si>
  <si>
    <t>03 - Buskerudveien 166, Bekkevollen</t>
  </si>
  <si>
    <t>47580011555268</t>
  </si>
  <si>
    <t>03 - Dalegårdsveien Barnehage</t>
  </si>
  <si>
    <t>47580010281362</t>
  </si>
  <si>
    <t>03 - Eiker arkiv</t>
  </si>
  <si>
    <t>47580011341077</t>
  </si>
  <si>
    <t>03 - Evjeløkka Bofellesskap</t>
  </si>
  <si>
    <t>37508005</t>
  </si>
  <si>
    <t>03 - Evjeløkka Bofellesskap Heis</t>
  </si>
  <si>
    <t>47580011350790</t>
  </si>
  <si>
    <t>03 - Grinde Barnehage</t>
  </si>
  <si>
    <t>47580011350894</t>
  </si>
  <si>
    <t>03 - Killingrud Ungdomsskole</t>
  </si>
  <si>
    <t>47580011553448</t>
  </si>
  <si>
    <t>03 - Killingrud Ungdomsskole Heis</t>
  </si>
  <si>
    <t>47580000322608</t>
  </si>
  <si>
    <t>03 - Killingrud ungdomsskole Paviljong</t>
  </si>
  <si>
    <t>45371000133831</t>
  </si>
  <si>
    <t>03 - Kjøsterud Skole</t>
  </si>
  <si>
    <t>45371000520287</t>
  </si>
  <si>
    <t>03 - Musøya Renseanlegg</t>
  </si>
  <si>
    <t>47580011553388</t>
  </si>
  <si>
    <t>03 - Solberg Kanselli Heis</t>
  </si>
  <si>
    <t>4759570125</t>
  </si>
  <si>
    <t>03 - Solberg Kanselli Kontorer</t>
  </si>
  <si>
    <t>DC2</t>
  </si>
  <si>
    <t>47580010216003</t>
  </si>
  <si>
    <t>03 - Solberg Skole</t>
  </si>
  <si>
    <t>37701003</t>
  </si>
  <si>
    <t>03 - Solberg Skole, Løfteplattform hovedinngang C</t>
  </si>
  <si>
    <t>37701002</t>
  </si>
  <si>
    <t>03 - Solberg Skole, Løfteplattform kjøkken inngang B</t>
  </si>
  <si>
    <t>37701004</t>
  </si>
  <si>
    <t>03 - Solberg Skole, Løfteplattform til administrasjon</t>
  </si>
  <si>
    <t>37701017</t>
  </si>
  <si>
    <t>03 - Solberg skole, Nybygg Del C</t>
  </si>
  <si>
    <t>47580012068646</t>
  </si>
  <si>
    <t>03 - Solberg Spinneri Verkstedet</t>
  </si>
  <si>
    <t>47580011350891</t>
  </si>
  <si>
    <t>03 - Solberglia Bo og Aktivitetssenter</t>
  </si>
  <si>
    <t>23892479</t>
  </si>
  <si>
    <t>03 - Solberglia Bo- og Aktivitetssenter Heis</t>
  </si>
  <si>
    <t>45371000133848</t>
  </si>
  <si>
    <t>03 - Solhagen Barnehage</t>
  </si>
  <si>
    <t>47580016507388</t>
  </si>
  <si>
    <t>03 - Spinnerikroken Sykehjem</t>
  </si>
  <si>
    <t>47580010376721</t>
  </si>
  <si>
    <t>04 - Drammen Kjøkken</t>
  </si>
  <si>
    <t>45371000363462</t>
  </si>
  <si>
    <t>04 - Fritjof Nansens gate PU</t>
  </si>
  <si>
    <t>47580016023176</t>
  </si>
  <si>
    <t>04 - Gullskogen bhg. avd. rødgata</t>
  </si>
  <si>
    <t>47580010303155</t>
  </si>
  <si>
    <t>04 - Gulskogen Barnehage avd Øvre Eikervei</t>
  </si>
  <si>
    <t>37500640</t>
  </si>
  <si>
    <t>04 - Gulskogen Barnehage Øvre Eikervei 30</t>
  </si>
  <si>
    <t>45371000364027</t>
  </si>
  <si>
    <t>04 - Gulskogen Skole</t>
  </si>
  <si>
    <t>45371000155495</t>
  </si>
  <si>
    <t>04 - Rødskog Skole</t>
  </si>
  <si>
    <t>47580010615338</t>
  </si>
  <si>
    <t>05 - Blentenborg Cerebral Parsehjem</t>
  </si>
  <si>
    <t>45371000133858</t>
  </si>
  <si>
    <t>05 - Fredholt</t>
  </si>
  <si>
    <t>37703163</t>
  </si>
  <si>
    <t>05 - Fredholt Bo- og Servicesenter Heis</t>
  </si>
  <si>
    <t>37703129</t>
  </si>
  <si>
    <t>05 - Fredholt Bo- og Servicesenter, Heis Hovedinngang</t>
  </si>
  <si>
    <t>45371000263608</t>
  </si>
  <si>
    <t>05 - Granstad Bofellesskap</t>
  </si>
  <si>
    <t>45371000012074</t>
  </si>
  <si>
    <t>05 - Hallermoen Barnehage</t>
  </si>
  <si>
    <t>47580011553326</t>
  </si>
  <si>
    <t>05 - Hallermoen Skole, Heis</t>
  </si>
  <si>
    <t>45371000363608</t>
  </si>
  <si>
    <t>05 - Jordbrekkskogen Barnehage</t>
  </si>
  <si>
    <t>47580016022966</t>
  </si>
  <si>
    <t>05 - Konnerud barnehage</t>
  </si>
  <si>
    <t>47580016023274</t>
  </si>
  <si>
    <t>05 - Konnerud Skole</t>
  </si>
  <si>
    <t>47580016023306</t>
  </si>
  <si>
    <t>05 - Konnerud Sykehjem</t>
  </si>
  <si>
    <t>45371000751801</t>
  </si>
  <si>
    <t>05 - Rådyrkroken Bofellesskap</t>
  </si>
  <si>
    <t>45371000162417</t>
  </si>
  <si>
    <t>05 - Rådyrtråkket Barnehage</t>
  </si>
  <si>
    <t>45371000803164</t>
  </si>
  <si>
    <t>05 - Røyselia 5 PU-bolig</t>
  </si>
  <si>
    <t>45371000493536</t>
  </si>
  <si>
    <t>05 - Solhaugen Barnehage</t>
  </si>
  <si>
    <t>45371000103217</t>
  </si>
  <si>
    <t>05 - Svensedammen Barnehage</t>
  </si>
  <si>
    <t>45371000804506</t>
  </si>
  <si>
    <t>05 - Svensedammen Skole</t>
  </si>
  <si>
    <t>37505576</t>
  </si>
  <si>
    <t>05 - Svensedammen Skole Heis</t>
  </si>
  <si>
    <t>NHK 5060253413</t>
  </si>
  <si>
    <t>47580016023578</t>
  </si>
  <si>
    <t>05 - Vestbygda Skole</t>
  </si>
  <si>
    <t>45371000579143</t>
  </si>
  <si>
    <t>06 - Bikkjestykket Barnehage</t>
  </si>
  <si>
    <t>47580000958624</t>
  </si>
  <si>
    <t>06 - Danvik Barnehage</t>
  </si>
  <si>
    <t>47580010303430</t>
  </si>
  <si>
    <t>06 - Danvik Skole</t>
  </si>
  <si>
    <t>37703153</t>
  </si>
  <si>
    <t>06 - Danvik Skole (1)</t>
  </si>
  <si>
    <t>37506649</t>
  </si>
  <si>
    <t>06 - Danvik Skole (2)</t>
  </si>
  <si>
    <t>47580016023390</t>
  </si>
  <si>
    <t>06 - Fjell Barnehage</t>
  </si>
  <si>
    <t>45371000033940</t>
  </si>
  <si>
    <t>06 - Fjell Barnehage Gamle Stua</t>
  </si>
  <si>
    <t>45371000066543</t>
  </si>
  <si>
    <t>06 - Fjell bo og servicesenter</t>
  </si>
  <si>
    <t>45371004476543</t>
  </si>
  <si>
    <t>06 - Fjell Bydelshus</t>
  </si>
  <si>
    <t>47580011555129</t>
  </si>
  <si>
    <t>06 - Fjell Bydelshus (1)</t>
  </si>
  <si>
    <t>45371000363726</t>
  </si>
  <si>
    <t>06 - Fjell Skole</t>
  </si>
  <si>
    <t>47580010735513</t>
  </si>
  <si>
    <t>06 - Fjell Skole (1)</t>
  </si>
  <si>
    <t>DCDualM</t>
  </si>
  <si>
    <t>47580011636067</t>
  </si>
  <si>
    <t>06 - Fjell skole (bygg A)</t>
  </si>
  <si>
    <t>47580011724915</t>
  </si>
  <si>
    <t>06 - Fjell skole Kulturbygget</t>
  </si>
  <si>
    <t>45371000301405</t>
  </si>
  <si>
    <t>06 - Galterud Flerbrukshall</t>
  </si>
  <si>
    <t>47580010522536</t>
  </si>
  <si>
    <t>06 - Galterud Skole</t>
  </si>
  <si>
    <t>47580011553330</t>
  </si>
  <si>
    <t>06 - Galterud Skole Heis</t>
  </si>
  <si>
    <t>45371000804533</t>
  </si>
  <si>
    <t>07 - Austadgata 20/22</t>
  </si>
  <si>
    <t>47580016022973</t>
  </si>
  <si>
    <t>07 - Austadgata Førskule</t>
  </si>
  <si>
    <t>47580011555251</t>
  </si>
  <si>
    <t>07 - Blichsgate P-Hus</t>
  </si>
  <si>
    <t>45371000409193</t>
  </si>
  <si>
    <t>07 - Bofellesskap Tollbugata 11</t>
  </si>
  <si>
    <t>47580011631553</t>
  </si>
  <si>
    <t>07 - Brandengen Flerbrukshall</t>
  </si>
  <si>
    <t>47580011726981</t>
  </si>
  <si>
    <t>07 - Brandengen Flerbrukshall, Heisalarm</t>
  </si>
  <si>
    <t>47580011555183</t>
  </si>
  <si>
    <t>07 - Brandengen Skole</t>
  </si>
  <si>
    <t>4759184967</t>
  </si>
  <si>
    <t>07 - Drammen Brannstasjon</t>
  </si>
  <si>
    <t>47580011551909</t>
  </si>
  <si>
    <t>07 - Drammensbadet KF</t>
  </si>
  <si>
    <t>45371000502349</t>
  </si>
  <si>
    <t>07 - Drammenshallen, Marienlyst</t>
  </si>
  <si>
    <t>45371000612051</t>
  </si>
  <si>
    <t>07 - Frydenhaug Skole</t>
  </si>
  <si>
    <t>47580012618266</t>
  </si>
  <si>
    <t>07 - Gymsalbygget Telthusgata 8</t>
  </si>
  <si>
    <t>47580016317866</t>
  </si>
  <si>
    <t>07 - Hans Kiærs gate 1c, Tollpakkhuset</t>
  </si>
  <si>
    <t>4759558397</t>
  </si>
  <si>
    <t>07 - Hans Kiærsgate 1B</t>
  </si>
  <si>
    <t>47580016135422</t>
  </si>
  <si>
    <t>07 - Kobbervik Gård Barnehage,</t>
  </si>
  <si>
    <t>45371000364020</t>
  </si>
  <si>
    <t>07 - Marienlyst Idrettspark - Kunstgress og Kunstisanl.</t>
  </si>
  <si>
    <t>45371000363655</t>
  </si>
  <si>
    <t>07 - Marienlyst Skole</t>
  </si>
  <si>
    <t>45371000804616</t>
  </si>
  <si>
    <t>07 - Marienlystgata 11</t>
  </si>
  <si>
    <t>47580011354505</t>
  </si>
  <si>
    <t>07 - Marinlyst barnehage</t>
  </si>
  <si>
    <t>45371000130541</t>
  </si>
  <si>
    <t>07 - Omsorgsboliger Schwartzgt</t>
  </si>
  <si>
    <t>47580010374996</t>
  </si>
  <si>
    <t>07 - Schwartz gt 20</t>
  </si>
  <si>
    <t>47580011500641</t>
  </si>
  <si>
    <t>07 - Skur 2, DEKF</t>
  </si>
  <si>
    <t>45371000209914</t>
  </si>
  <si>
    <t>07 - St. Hansberget Barnehage</t>
  </si>
  <si>
    <t>47580011783574</t>
  </si>
  <si>
    <t>07 - Strømsø Barnehage</t>
  </si>
  <si>
    <t>47580011724907</t>
  </si>
  <si>
    <t>07 - Strømsø Skole - Telthusgata 8</t>
  </si>
  <si>
    <t>47580016044874</t>
  </si>
  <si>
    <t>07 - Strømsø Sykehjem</t>
  </si>
  <si>
    <t>45371000363903</t>
  </si>
  <si>
    <t>07 - Tordenskioldsgate 32</t>
  </si>
  <si>
    <t>45371000363580</t>
  </si>
  <si>
    <t>07 - Tribune Marienlyst</t>
  </si>
  <si>
    <t>45371000031889</t>
  </si>
  <si>
    <t>07 - Ungdommens Hus</t>
  </si>
  <si>
    <t>47580016023457</t>
  </si>
  <si>
    <t>08 - Ambulanse-sentralen</t>
  </si>
  <si>
    <t>47580011099698</t>
  </si>
  <si>
    <t>08 - Arups gate 1</t>
  </si>
  <si>
    <t>47580016023587</t>
  </si>
  <si>
    <t>08 - Åspaviljongen</t>
  </si>
  <si>
    <t>47580016936464</t>
  </si>
  <si>
    <t>08 - Bacheparken barnehage</t>
  </si>
  <si>
    <t>47580011099919</t>
  </si>
  <si>
    <t>08 - Betzy krisesenter</t>
  </si>
  <si>
    <t>45371000030574</t>
  </si>
  <si>
    <t>08 - Bo7</t>
  </si>
  <si>
    <t>47580011636652</t>
  </si>
  <si>
    <t>08 - Børresen Skole</t>
  </si>
  <si>
    <t>47580016023285</t>
  </si>
  <si>
    <t>08 - Bragernes skole, Lammersgate 40</t>
  </si>
  <si>
    <t>47580016936470</t>
  </si>
  <si>
    <t>08 - Brannposten Barnehage</t>
  </si>
  <si>
    <t>45371000032707</t>
  </si>
  <si>
    <t>08 - Drammen Arbeidssenter</t>
  </si>
  <si>
    <t>47580016022768</t>
  </si>
  <si>
    <t>08 - Drammen Eiendom PU-Bolig</t>
  </si>
  <si>
    <t>47580016022779</t>
  </si>
  <si>
    <t>08 - Drammen Høyskolesenter</t>
  </si>
  <si>
    <t>45371000493555</t>
  </si>
  <si>
    <t>08 - Drammen Rådhus</t>
  </si>
  <si>
    <t>37701491</t>
  </si>
  <si>
    <t>08 - Drammen Rådhus - heis høyre</t>
  </si>
  <si>
    <t>37701490</t>
  </si>
  <si>
    <t>08 - Drammen Rådhus - heis venstre</t>
  </si>
  <si>
    <t>45371000098073</t>
  </si>
  <si>
    <t>08 - Drammen Rådhus (1)</t>
  </si>
  <si>
    <t>45371000162227</t>
  </si>
  <si>
    <t>08 - Drammens Teater</t>
  </si>
  <si>
    <t>45371004727877</t>
  </si>
  <si>
    <t>08 - Erik Olsens gate 7</t>
  </si>
  <si>
    <t>45371000029539</t>
  </si>
  <si>
    <t>08 - Erik Olsensgate 3</t>
  </si>
  <si>
    <t>47580010735515</t>
  </si>
  <si>
    <t>08 - Fjellheim Skole</t>
  </si>
  <si>
    <t>47580000675448</t>
  </si>
  <si>
    <t>08 - Hauges gate 62 ny 07.12.16</t>
  </si>
  <si>
    <t>47580010615080</t>
  </si>
  <si>
    <t>08 - Hofgaardsgate 18</t>
  </si>
  <si>
    <t>47580010282341</t>
  </si>
  <si>
    <t>08 - L4672, Børresen Skole</t>
  </si>
  <si>
    <t>47580010619757</t>
  </si>
  <si>
    <t>08 - Landafalltjern veien 35</t>
  </si>
  <si>
    <t>DC2_4G</t>
  </si>
  <si>
    <t>45371000134055</t>
  </si>
  <si>
    <t>08 - Landfalløya Bo- Og Servicesenter</t>
  </si>
  <si>
    <t>45371000065194</t>
  </si>
  <si>
    <t>08 - Lilleløkka Barnehage</t>
  </si>
  <si>
    <t>45371000093879</t>
  </si>
  <si>
    <t>08 - Nedre Kiøsterudsgate 7</t>
  </si>
  <si>
    <t>47580011636503</t>
  </si>
  <si>
    <t>08 - Øren Driftbygning</t>
  </si>
  <si>
    <t>37505602</t>
  </si>
  <si>
    <t>08 - Øren Flerbrukshall</t>
  </si>
  <si>
    <t>NHK 5060270399</t>
  </si>
  <si>
    <t>47580010727383</t>
  </si>
  <si>
    <t>08 - Øren Flerbrukshall (1)</t>
  </si>
  <si>
    <t>47580011551923</t>
  </si>
  <si>
    <t>08 - Øren Skole</t>
  </si>
  <si>
    <t>47580011551781</t>
  </si>
  <si>
    <t>08 - Øren Skole Heis</t>
  </si>
  <si>
    <t>47580011782736</t>
  </si>
  <si>
    <t>08 - Øvre Storgate 53/Øvre Sund 2</t>
  </si>
  <si>
    <t>45371000363886</t>
  </si>
  <si>
    <t>08 - Øvre Strand gate 11, Senter For Rusforebygging</t>
  </si>
  <si>
    <t>47580011555178</t>
  </si>
  <si>
    <t>08 - Øvre Strand gate 12</t>
  </si>
  <si>
    <t>45371000029655</t>
  </si>
  <si>
    <t>08 - Parktunet Barnehage</t>
  </si>
  <si>
    <t>47580016022967</t>
  </si>
  <si>
    <t>08 - PU-Bolig Buskerudveien 38</t>
  </si>
  <si>
    <t>45371000363956</t>
  </si>
  <si>
    <t>08 - Sørbyløkka Barnehage</t>
  </si>
  <si>
    <t>37399256</t>
  </si>
  <si>
    <t>08 - Thamsgate Parkering Høyre</t>
  </si>
  <si>
    <t>37703598</t>
  </si>
  <si>
    <t>08 - Thamsgate Parkering Venstre</t>
  </si>
  <si>
    <t>45371000363467</t>
  </si>
  <si>
    <t>08 - Wergelands Gate 13</t>
  </si>
  <si>
    <t>45371000363468</t>
  </si>
  <si>
    <t>08 - Wergelands Gate 9</t>
  </si>
  <si>
    <t>37507987</t>
  </si>
  <si>
    <t>08 - Wergelandsgate 10</t>
  </si>
  <si>
    <t>47580016044690</t>
  </si>
  <si>
    <t>08 - Wergelandsgate 12</t>
  </si>
  <si>
    <t>47580011551902</t>
  </si>
  <si>
    <t>09 - Åskollen Bo- og servicesenter</t>
  </si>
  <si>
    <t>37500543</t>
  </si>
  <si>
    <t>09 - Åskollen bo- og servicesenter, personheis 5101</t>
  </si>
  <si>
    <t>37500542</t>
  </si>
  <si>
    <t>09 - Åskollen bo- og servicesenter, vare og personheis 5100</t>
  </si>
  <si>
    <t>45371000429901</t>
  </si>
  <si>
    <t>09 - Åskollen HOD</t>
  </si>
  <si>
    <t>45371000242241</t>
  </si>
  <si>
    <t>09 - Åskollen Skole</t>
  </si>
  <si>
    <t>47580010736568</t>
  </si>
  <si>
    <t>09 - Glassverket idrettshall, Tverrliggeren 6</t>
  </si>
  <si>
    <t>45371000363654</t>
  </si>
  <si>
    <t>09 - Skoger Skole</t>
  </si>
  <si>
    <t>45371000612554</t>
  </si>
  <si>
    <t>09 - Støa Barnehage</t>
  </si>
  <si>
    <t>47580016936217</t>
  </si>
  <si>
    <t>10 - Berger barnehage og VA drift</t>
  </si>
  <si>
    <t>47580010216227</t>
  </si>
  <si>
    <t>10 - Berger Skole</t>
  </si>
  <si>
    <t>45371000035035</t>
  </si>
  <si>
    <t>10 - Bofellesskap Brinchsgate 8</t>
  </si>
  <si>
    <t>47580016936121</t>
  </si>
  <si>
    <t>10 - Ebbestad Barnehage</t>
  </si>
  <si>
    <t>45371000271684</t>
  </si>
  <si>
    <t>10 - Ebbestadhallen</t>
  </si>
  <si>
    <t>4746911560</t>
  </si>
  <si>
    <t>10 - Fabrikkjordet BRL</t>
  </si>
  <si>
    <t>45371000397269</t>
  </si>
  <si>
    <t>10 - Kinogården</t>
  </si>
  <si>
    <t>47580016044906</t>
  </si>
  <si>
    <t>10 - Lille Åsgaten</t>
  </si>
  <si>
    <t>4746877816</t>
  </si>
  <si>
    <t>10 - Svelvik Museum</t>
  </si>
  <si>
    <t>47580000348918</t>
  </si>
  <si>
    <t>10 - Svelvik Rådhus</t>
  </si>
  <si>
    <t>45371000475941</t>
  </si>
  <si>
    <t>10 - Svelvik Samfunnshus</t>
  </si>
  <si>
    <t>4799324544</t>
  </si>
  <si>
    <t>10 - Svelvik Sykehjem</t>
  </si>
  <si>
    <t>45371000341055</t>
  </si>
  <si>
    <t>10 - Svelvik Ungdomsskole</t>
  </si>
  <si>
    <t>45371000117573</t>
  </si>
  <si>
    <t>10 - Tangen Skole</t>
  </si>
  <si>
    <t>47580000348897</t>
  </si>
  <si>
    <t>10 - Tømmerås Skole</t>
  </si>
  <si>
    <t>47580012943787</t>
  </si>
  <si>
    <t>Gamle Riksvei 137</t>
  </si>
  <si>
    <t>47580012945765</t>
  </si>
  <si>
    <t>Gulskogen Bo-Og Servicesenter</t>
  </si>
  <si>
    <t>4799083938</t>
  </si>
  <si>
    <t>LCA</t>
  </si>
  <si>
    <t>580017307703</t>
  </si>
  <si>
    <t>Korsveien 68</t>
  </si>
  <si>
    <t>21617168</t>
  </si>
  <si>
    <t>37507609</t>
  </si>
  <si>
    <t>Svensedammen Skole Heis 2</t>
  </si>
  <si>
    <t>21565299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</si>
</sst>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Oslo Sans Office"/>
    </font>
    <font>
      <sz val="11"/>
      <color theme="1"/>
      <name val="Oslo Sans Office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Aptos Narrow"/>
      <family val="2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1" fillId="0" borderId="0" xfId="0" applyFont="1" applyAlignment="1">
      <alignment vertical="top" wrapText="1"/>
    </xf>
    <xf numFmtId="14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/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3" fillId="2" borderId="0" xfId="0" applyFont="1" applyFill="1" applyAlignment="1" applyProtection="1">
      <alignment wrapText="1"/>
      <protection hidden="1"/>
    </xf>
    <xf numFmtId="49" fontId="10" fillId="0" borderId="3" xfId="0" applyNumberFormat="1" applyFont="1" applyBorder="1"/>
    <xf numFmtId="0" fontId="10" fillId="0" borderId="3" xfId="0" applyFont="1" applyBorder="1"/>
    <xf numFmtId="49" fontId="10" fillId="0" borderId="1" xfId="0" applyNumberFormat="1" applyFont="1" applyBorder="1"/>
    <xf numFmtId="0" fontId="10" fillId="0" borderId="1" xfId="0" applyFont="1" applyBorder="1"/>
    <xf numFmtId="14" fontId="0" fillId="0" borderId="0" xfId="0" applyNumberFormat="1"/>
    <xf numFmtId="0" fontId="10" fillId="0" borderId="3" xfId="0" applyFont="1" applyBorder="1" applyAlignment="1">
      <alignment horizontal="left"/>
    </xf>
    <xf numFmtId="2" fontId="10" fillId="0" borderId="3" xfId="0" applyNumberFormat="1" applyFont="1" applyBorder="1"/>
    <xf numFmtId="49" fontId="10" fillId="0" borderId="5" xfId="0" applyNumberFormat="1" applyFont="1" applyBorder="1"/>
    <xf numFmtId="49" fontId="10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2" fontId="10" fillId="0" borderId="1" xfId="0" applyNumberFormat="1" applyFont="1" applyBorder="1"/>
    <xf numFmtId="49" fontId="10" fillId="0" borderId="4" xfId="0" applyNumberFormat="1" applyFont="1" applyBorder="1"/>
    <xf numFmtId="49" fontId="10" fillId="0" borderId="1" xfId="0" applyNumberFormat="1" applyFont="1" applyBorder="1" applyAlignment="1">
      <alignment horizontal="left"/>
    </xf>
    <xf numFmtId="1" fontId="10" fillId="0" borderId="3" xfId="0" applyNumberFormat="1" applyFont="1" applyBorder="1"/>
    <xf numFmtId="14" fontId="1" fillId="0" borderId="0" xfId="0" applyNumberFormat="1" applyFont="1" applyAlignment="1">
      <alignment horizontal="left" vertical="top" wrapText="1"/>
    </xf>
    <xf numFmtId="14" fontId="10" fillId="0" borderId="3" xfId="0" applyNumberFormat="1" applyFont="1" applyBorder="1"/>
    <xf numFmtId="14" fontId="10" fillId="0" borderId="1" xfId="0" applyNumberFormat="1" applyFont="1" applyBorder="1"/>
    <xf numFmtId="2" fontId="10" fillId="0" borderId="3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top" wrapText="1"/>
    </xf>
    <xf numFmtId="2" fontId="10" fillId="0" borderId="5" xfId="0" applyNumberFormat="1" applyFont="1" applyBorder="1"/>
    <xf numFmtId="2" fontId="0" fillId="0" borderId="0" xfId="0" applyNumberFormat="1"/>
    <xf numFmtId="0" fontId="2" fillId="4" borderId="0" xfId="0" applyFont="1" applyFill="1" applyAlignment="1">
      <alignment horizontal="center" vertical="top" wrapText="1"/>
    </xf>
    <xf numFmtId="0" fontId="2" fillId="4" borderId="0" xfId="0" applyFont="1" applyFill="1" applyAlignment="1">
      <alignment wrapText="1"/>
    </xf>
    <xf numFmtId="0" fontId="2" fillId="4" borderId="0" xfId="0" applyFont="1" applyFill="1" applyAlignment="1">
      <alignment horizontal="center" wrapText="1"/>
    </xf>
    <xf numFmtId="0" fontId="2" fillId="3" borderId="0" xfId="0" applyFont="1" applyFill="1"/>
    <xf numFmtId="0" fontId="3" fillId="4" borderId="0" xfId="0" applyFont="1" applyFill="1"/>
    <xf numFmtId="0" fontId="11" fillId="0" borderId="0" xfId="0" applyFont="1"/>
    <xf numFmtId="0" fontId="4" fillId="0" borderId="2" xfId="0" applyFont="1" applyBorder="1"/>
    <xf numFmtId="0" fontId="5" fillId="0" borderId="2" xfId="0" applyFont="1" applyBorder="1" applyAlignment="1">
      <alignment vertical="top" wrapText="1"/>
    </xf>
    <xf numFmtId="0" fontId="4" fillId="4" borderId="2" xfId="0" applyFont="1" applyFill="1" applyBorder="1"/>
    <xf numFmtId="0" fontId="0" fillId="0" borderId="2" xfId="0" applyBorder="1" applyAlignment="1">
      <alignment vertical="top" wrapText="1"/>
    </xf>
    <xf numFmtId="0" fontId="2" fillId="3" borderId="2" xfId="0" applyFont="1" applyFill="1" applyBorder="1" applyProtection="1">
      <protection locked="0"/>
    </xf>
    <xf numFmtId="0" fontId="0" fillId="0" borderId="2" xfId="0" applyBorder="1" applyAlignment="1">
      <alignment wrapText="1"/>
    </xf>
    <xf numFmtId="0" fontId="0" fillId="3" borderId="2" xfId="0" applyFill="1" applyBorder="1" applyProtection="1">
      <protection locked="0"/>
    </xf>
    <xf numFmtId="0" fontId="2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2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Protection="1">
      <protection hidden="1"/>
    </xf>
    <xf numFmtId="0" fontId="0" fillId="4" borderId="2" xfId="0" applyFill="1" applyBorder="1" applyProtection="1">
      <protection hidden="1"/>
    </xf>
  </cellXfs>
  <cellStyles count="4">
    <cellStyle name="Hyperkobling 2" xfId="3" xr:uid="{BBD7C775-7ED2-4AD7-BC3C-2EE87F5C1165}"/>
    <cellStyle name="Normal" xfId="0" builtinId="0"/>
    <cellStyle name="Normal 2" xfId="2" xr:uid="{A63D74C2-BD95-4550-BDE5-163AF67CA667}"/>
    <cellStyle name="Normal 3" xfId="1" xr:uid="{D2A6C590-E0BB-4241-9EDB-4902B0B41D86}"/>
  </cellStyles>
  <dxfs count="17"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color auto="1"/>
        <name val="Aptos Narrow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D43803-5057-43FF-B834-9B1B95E86140}" name="Tabell1" displayName="Tabell1" ref="A1:Z148" totalsRowShown="0" headerRowDxfId="16">
  <sortState xmlns:xlrd2="http://schemas.microsoft.com/office/spreadsheetml/2017/richdata2" ref="A2:Z147">
    <sortCondition ref="A1:A147"/>
  </sortState>
  <tableColumns count="26">
    <tableColumn id="1" xr3:uid="{DD391E31-3FA5-449C-8689-5C44A3AEB539}" name="Adresse" dataDxfId="15"/>
    <tableColumn id="2" xr3:uid="{4102D06E-F78F-4943-8709-D340E7C10059}" name="Post nr." dataDxfId="14"/>
    <tableColumn id="3" xr3:uid="{E51662EA-67EE-49FC-8937-812DFA2C4753}" name="Poststed" dataDxfId="13"/>
    <tableColumn id="5" xr3:uid="{6CAFCBE8-59F2-4D5C-8D13-272B5055854A}" name="Kunde / Besøksnavn" dataDxfId="12"/>
    <tableColumn id="7" xr3:uid="{117BC69F-553E-4F1B-8147-97C335E1689F}" name="Plassering" dataDxfId="11"/>
    <tableColumn id="11" xr3:uid="{253F839E-7D2C-4A00-B1BB-10E6B4156C03}" name="Nireg:" dataDxfId="10"/>
    <tableColumn id="12" xr3:uid="{819B450F-09D2-45E5-B477-01BE4325A342}" name="NHK kunde nummer" dataDxfId="9"/>
    <tableColumn id="13" xr3:uid="{233E194F-513B-4F20-8EA0-AEFF565E8567}" name="Fab nr." dataDxfId="8"/>
    <tableColumn id="24" xr3:uid="{714D3EEE-82ED-484D-8F6E-847F0B841B60}" name="Typenavn:" dataDxfId="7"/>
    <tableColumn id="16" xr3:uid="{909A4761-2ACA-4DDC-83ED-EB6C8D9B3FC1}" name="Dagens servicefirma" dataDxfId="6"/>
    <tableColumn id="26" xr3:uid="{64523262-EA24-4583-8DF0-01645C070B2B}" name="Byggeår:" dataDxfId="5"/>
    <tableColumn id="9" xr3:uid="{5FE3422B-A160-4F76-A3CE-6499D9185BF7}" name="Modernisert" dataDxfId="4"/>
    <tableColumn id="28" xr3:uid="{BF400A13-7F8C-4135-A032-F1B1B1789F45}" name="Type objekt" dataDxfId="3"/>
    <tableColumn id="6" xr3:uid="{A2B09328-A27E-49A0-B09E-7BC107191400}" name="Driftstatus" dataDxfId="2"/>
    <tableColumn id="8" xr3:uid="{D15DD59E-9BBD-41B7-8684-1C19FF2243E1}" name="Objekt nummer" dataDxfId="1"/>
    <tableColumn id="29" xr3:uid="{59C35A73-5C60-436B-B571-062A233524E7}" name="Drivsystem:"/>
    <tableColumn id="10" xr3:uid="{5EEADAB0-8A3E-49A2-9E9F-0844FBD18936}" name="Automatdører"/>
    <tableColumn id="15" xr3:uid="{356DBE11-ADDA-48AA-BE6C-E4C17595AD0C}" name="Fløy dører"/>
    <tableColumn id="30" xr3:uid="{2787AE27-9216-45A1-A78F-631FD5D76B67}" name="Antall _x000a_stopp:"/>
    <tableColumn id="31" xr3:uid="{F2DA8D27-4CBD-4131-B674-D1B525F0C7BD}" name="Last"/>
    <tableColumn id="32" xr3:uid="{F6FC9285-55A2-4CB8-84FA-3B95F792F0B2}" name="Hastighet"/>
    <tableColumn id="33" xr3:uid="{D245FDE4-E500-417C-A616-20E14A08D690}" name="Løftehøyde(m):"/>
    <tableColumn id="4" xr3:uid="{BC05276D-5CB3-4274-9019-8CFC911223C1}" name="Type bygg (5.4.1)"/>
    <tableColumn id="14" xr3:uid="{4121D514-4072-46DE-889D-1DC19E9CBA92}" name="Garanti utløper"/>
    <tableColumn id="36" xr3:uid="{0379C0D6-FB6A-4719-837C-6F602C8A2EA9}" name="Antall service besøk"/>
    <tableColumn id="37" xr3:uid="{D44537C7-06CA-4750-9F25-E38A88F066FB}" name="Pris pr. år: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BF0B59-EBCC-4558-9A97-5EA00FF68A80}" name="Tabell2" displayName="Tabell2" ref="A1:D231" totalsRowShown="0" headerRowDxfId="0">
  <autoFilter ref="A1:D231" xr:uid="{A7BF0B59-EBCC-4558-9A97-5EA00FF68A80}"/>
  <tableColumns count="4">
    <tableColumn id="1" xr3:uid="{31C489F6-6BE1-4EE3-9DB2-4CA379ABE125}" name="ID-nummer"/>
    <tableColumn id="2" xr3:uid="{16DE8B48-688D-4BE8-A5DA-F55254C985C8}" name="Navn"/>
    <tableColumn id="3" xr3:uid="{34D75599-915F-48C9-B58D-382570C9CB43}" name="Type"/>
    <tableColumn id="4" xr3:uid="{7B0F31C7-CEEF-45D8-8334-DC0502E9C90C}" name="Beskrivels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295D-3CDE-449A-9A03-1EB9DB7A1048}">
  <dimension ref="A1:A7"/>
  <sheetViews>
    <sheetView workbookViewId="0">
      <selection activeCell="A15" sqref="A15"/>
    </sheetView>
  </sheetViews>
  <sheetFormatPr baseColWidth="10" defaultColWidth="11.28515625" defaultRowHeight="15"/>
  <cols>
    <col min="1" max="1" width="139.5703125" customWidth="1"/>
  </cols>
  <sheetData>
    <row r="1" spans="1:1">
      <c r="A1" s="46" t="s">
        <v>0</v>
      </c>
    </row>
    <row r="2" spans="1:1">
      <c r="A2" s="44"/>
    </row>
    <row r="3" spans="1:1" ht="15" customHeight="1">
      <c r="A3" s="45" t="s">
        <v>417</v>
      </c>
    </row>
    <row r="4" spans="1:1">
      <c r="A4" s="3" t="s">
        <v>418</v>
      </c>
    </row>
    <row r="5" spans="1:1">
      <c r="A5" s="4" t="s">
        <v>419</v>
      </c>
    </row>
    <row r="6" spans="1:1" ht="29.25">
      <c r="A6" s="3" t="s">
        <v>1</v>
      </c>
    </row>
    <row r="7" spans="1:1">
      <c r="A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01126-E354-4CA0-8118-F9B5612A5B67}">
  <dimension ref="A1:Z148"/>
  <sheetViews>
    <sheetView tabSelected="1" zoomScale="91" zoomScaleNormal="91" workbookViewId="0"/>
  </sheetViews>
  <sheetFormatPr baseColWidth="10" defaultColWidth="11.42578125" defaultRowHeight="15"/>
  <cols>
    <col min="1" max="1" width="22.42578125" bestFit="1" customWidth="1"/>
    <col min="2" max="2" width="8.28515625" customWidth="1"/>
    <col min="3" max="3" width="13.7109375" bestFit="1" customWidth="1"/>
    <col min="4" max="4" width="31.28515625" bestFit="1" customWidth="1"/>
    <col min="5" max="5" width="22.5703125" customWidth="1"/>
    <col min="6" max="6" width="12.140625" customWidth="1"/>
    <col min="7" max="7" width="11.85546875" style="1" customWidth="1"/>
    <col min="8" max="8" width="12.28515625" customWidth="1"/>
    <col min="9" max="9" width="30.42578125" customWidth="1"/>
    <col min="10" max="10" width="23.42578125" customWidth="1"/>
    <col min="11" max="11" width="8.42578125" customWidth="1"/>
    <col min="12" max="12" width="11.140625" customWidth="1"/>
    <col min="13" max="13" width="18.85546875" customWidth="1"/>
    <col min="14" max="14" width="13.85546875" customWidth="1"/>
    <col min="15" max="15" width="8.7109375" customWidth="1"/>
    <col min="16" max="16" width="10.7109375" customWidth="1"/>
    <col min="17" max="18" width="8.28515625" customWidth="1"/>
    <col min="19" max="19" width="7.28515625" customWidth="1"/>
    <col min="20" max="20" width="10.5703125" customWidth="1"/>
    <col min="21" max="21" width="16.140625" customWidth="1"/>
    <col min="22" max="22" width="11.5703125" customWidth="1"/>
    <col min="23" max="23" width="9.85546875" style="10" customWidth="1"/>
    <col min="24" max="24" width="11.85546875" style="21" customWidth="1"/>
    <col min="25" max="25" width="7.7109375" customWidth="1"/>
  </cols>
  <sheetData>
    <row r="1" spans="1:26" s="2" customFormat="1" ht="45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9" t="s">
        <v>7</v>
      </c>
      <c r="G1" s="9" t="s">
        <v>8</v>
      </c>
      <c r="H1" s="5" t="s">
        <v>9</v>
      </c>
      <c r="I1" s="5" t="s">
        <v>10</v>
      </c>
      <c r="J1" s="5" t="s">
        <v>11</v>
      </c>
      <c r="K1" s="9" t="s">
        <v>12</v>
      </c>
      <c r="L1" s="9" t="s">
        <v>13</v>
      </c>
      <c r="M1" s="6" t="s">
        <v>14</v>
      </c>
      <c r="N1" s="6" t="s">
        <v>15</v>
      </c>
      <c r="O1" s="6" t="s">
        <v>16</v>
      </c>
      <c r="P1" s="5" t="s">
        <v>17</v>
      </c>
      <c r="Q1" s="5" t="s">
        <v>18</v>
      </c>
      <c r="R1" s="5" t="s">
        <v>19</v>
      </c>
      <c r="S1" s="7" t="s">
        <v>20</v>
      </c>
      <c r="T1" s="7" t="s">
        <v>21</v>
      </c>
      <c r="U1" s="7" t="s">
        <v>22</v>
      </c>
      <c r="V1" s="8" t="s">
        <v>23</v>
      </c>
      <c r="W1" s="35" t="s">
        <v>24</v>
      </c>
      <c r="X1" s="31" t="s">
        <v>25</v>
      </c>
      <c r="Y1" s="5" t="s">
        <v>26</v>
      </c>
      <c r="Z1" s="5" t="s">
        <v>27</v>
      </c>
    </row>
    <row r="2" spans="1:26">
      <c r="A2" s="17" t="s">
        <v>28</v>
      </c>
      <c r="B2" s="18">
        <v>3060</v>
      </c>
      <c r="C2" s="17" t="s">
        <v>29</v>
      </c>
      <c r="D2" s="17" t="s">
        <v>30</v>
      </c>
      <c r="E2" s="17"/>
      <c r="F2" s="22">
        <v>4071150069</v>
      </c>
      <c r="G2" s="18">
        <v>75160</v>
      </c>
      <c r="H2" s="25" t="s">
        <v>31</v>
      </c>
      <c r="I2" s="17" t="s">
        <v>32</v>
      </c>
      <c r="J2" s="17" t="s">
        <v>33</v>
      </c>
      <c r="K2" s="18">
        <v>2009</v>
      </c>
      <c r="L2" s="18"/>
      <c r="M2" s="17" t="s">
        <v>34</v>
      </c>
      <c r="N2" s="17" t="s">
        <v>35</v>
      </c>
      <c r="O2" s="18">
        <v>22255</v>
      </c>
      <c r="P2" s="17" t="s">
        <v>36</v>
      </c>
      <c r="Q2" s="17"/>
      <c r="R2" s="18">
        <v>3</v>
      </c>
      <c r="S2" s="18">
        <v>3</v>
      </c>
      <c r="T2" s="18">
        <v>400</v>
      </c>
      <c r="U2" s="18">
        <v>0.15</v>
      </c>
      <c r="V2" s="23">
        <v>6.6999998090000004</v>
      </c>
      <c r="W2" s="34" t="s">
        <v>37</v>
      </c>
      <c r="X2" s="32"/>
      <c r="Y2" s="30">
        <v>1</v>
      </c>
      <c r="Z2" s="24"/>
    </row>
    <row r="3" spans="1:26">
      <c r="A3" s="17" t="s">
        <v>38</v>
      </c>
      <c r="B3" s="18">
        <v>3028</v>
      </c>
      <c r="C3" s="17" t="s">
        <v>39</v>
      </c>
      <c r="D3" s="17" t="s">
        <v>40</v>
      </c>
      <c r="E3" s="17"/>
      <c r="F3" s="22">
        <v>1300571266</v>
      </c>
      <c r="G3" s="18">
        <v>53443</v>
      </c>
      <c r="H3" s="22">
        <v>11131107</v>
      </c>
      <c r="I3" s="17" t="s">
        <v>41</v>
      </c>
      <c r="J3" s="17" t="s">
        <v>33</v>
      </c>
      <c r="K3" s="18">
        <v>2018</v>
      </c>
      <c r="L3" s="18"/>
      <c r="M3" s="17" t="s">
        <v>42</v>
      </c>
      <c r="N3" s="17" t="s">
        <v>35</v>
      </c>
      <c r="O3" s="18">
        <v>103945</v>
      </c>
      <c r="P3" s="17" t="s">
        <v>43</v>
      </c>
      <c r="Q3" s="18">
        <v>3</v>
      </c>
      <c r="R3" s="17"/>
      <c r="S3" s="18">
        <v>3</v>
      </c>
      <c r="T3" s="18">
        <v>1600</v>
      </c>
      <c r="U3" s="18"/>
      <c r="V3" s="23">
        <v>6.61</v>
      </c>
      <c r="W3" s="34" t="s">
        <v>44</v>
      </c>
      <c r="X3" s="32"/>
      <c r="Y3" s="30">
        <v>4</v>
      </c>
      <c r="Z3" s="36"/>
    </row>
    <row r="4" spans="1:26">
      <c r="A4" s="17" t="s">
        <v>38</v>
      </c>
      <c r="B4" s="18">
        <v>3028</v>
      </c>
      <c r="C4" s="17" t="s">
        <v>39</v>
      </c>
      <c r="D4" s="17" t="s">
        <v>40</v>
      </c>
      <c r="E4" s="17"/>
      <c r="F4" s="22">
        <v>5060210184</v>
      </c>
      <c r="G4" s="18">
        <v>53443</v>
      </c>
      <c r="H4" s="22">
        <v>1513</v>
      </c>
      <c r="I4" s="17" t="s">
        <v>45</v>
      </c>
      <c r="J4" s="17" t="s">
        <v>33</v>
      </c>
      <c r="K4" s="18">
        <v>1969</v>
      </c>
      <c r="L4" s="18"/>
      <c r="M4" s="17" t="s">
        <v>46</v>
      </c>
      <c r="N4" s="17" t="s">
        <v>47</v>
      </c>
      <c r="O4" s="18">
        <v>30307</v>
      </c>
      <c r="P4" s="17" t="s">
        <v>48</v>
      </c>
      <c r="Q4" s="17"/>
      <c r="R4" s="18">
        <v>3</v>
      </c>
      <c r="S4" s="18">
        <v>3</v>
      </c>
      <c r="T4" s="18">
        <v>400</v>
      </c>
      <c r="U4" s="18">
        <v>5</v>
      </c>
      <c r="V4" s="23">
        <v>6.48</v>
      </c>
      <c r="W4" s="34" t="s">
        <v>44</v>
      </c>
      <c r="X4" s="23"/>
      <c r="Y4" s="30">
        <v>4</v>
      </c>
      <c r="Z4" s="23" t="s">
        <v>47</v>
      </c>
    </row>
    <row r="5" spans="1:26">
      <c r="A5" s="17" t="s">
        <v>49</v>
      </c>
      <c r="B5" s="18">
        <v>3024</v>
      </c>
      <c r="C5" s="17" t="s">
        <v>39</v>
      </c>
      <c r="D5" s="17" t="s">
        <v>50</v>
      </c>
      <c r="E5" s="17"/>
      <c r="F5" s="22">
        <v>5060201073</v>
      </c>
      <c r="G5" s="18">
        <v>53416</v>
      </c>
      <c r="H5" s="22">
        <v>2528</v>
      </c>
      <c r="I5" s="17" t="s">
        <v>51</v>
      </c>
      <c r="J5" s="17" t="s">
        <v>33</v>
      </c>
      <c r="K5" s="18">
        <v>1992</v>
      </c>
      <c r="L5" s="18"/>
      <c r="M5" s="17" t="s">
        <v>34</v>
      </c>
      <c r="N5" s="17" t="s">
        <v>35</v>
      </c>
      <c r="O5" s="18">
        <v>29823</v>
      </c>
      <c r="P5" s="17" t="s">
        <v>36</v>
      </c>
      <c r="Q5" s="17"/>
      <c r="R5" s="18">
        <v>4</v>
      </c>
      <c r="S5" s="18">
        <v>4</v>
      </c>
      <c r="T5" s="18">
        <v>300</v>
      </c>
      <c r="U5" s="18">
        <v>0.15</v>
      </c>
      <c r="V5" s="23">
        <v>5</v>
      </c>
      <c r="W5" s="34" t="s">
        <v>37</v>
      </c>
      <c r="X5" s="32"/>
      <c r="Y5" s="30">
        <v>1</v>
      </c>
      <c r="Z5" s="24"/>
    </row>
    <row r="6" spans="1:26">
      <c r="A6" s="17" t="s">
        <v>52</v>
      </c>
      <c r="B6" s="18">
        <v>3041</v>
      </c>
      <c r="C6" s="17" t="s">
        <v>39</v>
      </c>
      <c r="D6" s="17" t="s">
        <v>53</v>
      </c>
      <c r="E6" s="17"/>
      <c r="F6" s="22">
        <v>1300577627</v>
      </c>
      <c r="G6" s="18">
        <v>53457</v>
      </c>
      <c r="H6" s="25" t="s">
        <v>54</v>
      </c>
      <c r="I6" s="17" t="s">
        <v>55</v>
      </c>
      <c r="J6" s="17" t="s">
        <v>56</v>
      </c>
      <c r="K6" s="18">
        <v>2022</v>
      </c>
      <c r="L6" s="18"/>
      <c r="M6" s="17" t="s">
        <v>42</v>
      </c>
      <c r="N6" s="17" t="s">
        <v>35</v>
      </c>
      <c r="O6" s="18">
        <v>122975</v>
      </c>
      <c r="P6" s="17"/>
      <c r="Q6" s="18">
        <v>3</v>
      </c>
      <c r="R6" s="17"/>
      <c r="S6" s="18">
        <v>3</v>
      </c>
      <c r="T6" s="18">
        <v>1000</v>
      </c>
      <c r="U6" s="18"/>
      <c r="V6" s="23">
        <v>7.64</v>
      </c>
      <c r="W6" s="34" t="s">
        <v>44</v>
      </c>
      <c r="X6" s="30">
        <v>2027</v>
      </c>
      <c r="Y6" s="30">
        <v>4</v>
      </c>
      <c r="Z6" s="36"/>
    </row>
    <row r="7" spans="1:26">
      <c r="A7" s="17" t="s">
        <v>57</v>
      </c>
      <c r="B7" s="18">
        <v>3031</v>
      </c>
      <c r="C7" s="17" t="s">
        <v>39</v>
      </c>
      <c r="D7" s="17" t="s">
        <v>58</v>
      </c>
      <c r="E7" s="17"/>
      <c r="F7" s="22">
        <v>5060210138</v>
      </c>
      <c r="G7" s="18">
        <v>53479</v>
      </c>
      <c r="H7" s="22">
        <v>6097</v>
      </c>
      <c r="I7" s="17" t="s">
        <v>59</v>
      </c>
      <c r="J7" s="17" t="s">
        <v>33</v>
      </c>
      <c r="K7" s="18">
        <v>1967</v>
      </c>
      <c r="L7" s="18"/>
      <c r="M7" s="17" t="s">
        <v>46</v>
      </c>
      <c r="N7" s="17" t="s">
        <v>35</v>
      </c>
      <c r="O7" s="18">
        <v>30269</v>
      </c>
      <c r="P7" s="17" t="s">
        <v>60</v>
      </c>
      <c r="Q7" s="17"/>
      <c r="R7" s="18">
        <v>2</v>
      </c>
      <c r="S7" s="18">
        <v>2</v>
      </c>
      <c r="T7" s="18">
        <v>400</v>
      </c>
      <c r="U7" s="18"/>
      <c r="V7" s="23">
        <v>2.73</v>
      </c>
      <c r="W7" s="34" t="s">
        <v>44</v>
      </c>
      <c r="X7" s="32"/>
      <c r="Y7" s="30">
        <v>4</v>
      </c>
      <c r="Z7" s="36"/>
    </row>
    <row r="8" spans="1:26">
      <c r="A8" s="17" t="s">
        <v>57</v>
      </c>
      <c r="B8" s="18">
        <v>3031</v>
      </c>
      <c r="C8" s="17" t="s">
        <v>39</v>
      </c>
      <c r="D8" s="17" t="s">
        <v>58</v>
      </c>
      <c r="E8" s="17"/>
      <c r="F8" s="22">
        <v>5060254629</v>
      </c>
      <c r="G8" s="18">
        <v>53479</v>
      </c>
      <c r="H8" s="25" t="s">
        <v>61</v>
      </c>
      <c r="I8" s="17" t="s">
        <v>62</v>
      </c>
      <c r="J8" s="17" t="s">
        <v>33</v>
      </c>
      <c r="K8" s="18">
        <v>2013</v>
      </c>
      <c r="L8" s="18"/>
      <c r="M8" s="17" t="s">
        <v>42</v>
      </c>
      <c r="N8" s="17" t="s">
        <v>35</v>
      </c>
      <c r="O8" s="18">
        <v>30634</v>
      </c>
      <c r="P8" s="17" t="s">
        <v>48</v>
      </c>
      <c r="Q8" s="18">
        <v>2</v>
      </c>
      <c r="R8" s="17"/>
      <c r="S8" s="18">
        <v>2</v>
      </c>
      <c r="T8" s="18">
        <v>1600</v>
      </c>
      <c r="U8" s="18"/>
      <c r="V8" s="23">
        <v>2.75</v>
      </c>
      <c r="W8" s="34" t="s">
        <v>44</v>
      </c>
      <c r="X8" s="32"/>
      <c r="Y8" s="30">
        <v>4</v>
      </c>
      <c r="Z8" s="36"/>
    </row>
    <row r="9" spans="1:26">
      <c r="A9" s="17" t="s">
        <v>63</v>
      </c>
      <c r="B9" s="18">
        <v>3044</v>
      </c>
      <c r="C9" s="17" t="s">
        <v>39</v>
      </c>
      <c r="D9" s="17" t="s">
        <v>64</v>
      </c>
      <c r="E9" s="17"/>
      <c r="F9" s="22">
        <v>5060253160</v>
      </c>
      <c r="G9" s="18">
        <v>53494</v>
      </c>
      <c r="H9" s="25" t="s">
        <v>65</v>
      </c>
      <c r="I9" s="17" t="s">
        <v>66</v>
      </c>
      <c r="J9" s="17" t="s">
        <v>67</v>
      </c>
      <c r="K9" s="18">
        <v>2012</v>
      </c>
      <c r="L9" s="18"/>
      <c r="M9" s="17" t="s">
        <v>42</v>
      </c>
      <c r="N9" s="17" t="s">
        <v>35</v>
      </c>
      <c r="O9" s="18">
        <v>30616</v>
      </c>
      <c r="P9" s="17" t="s">
        <v>48</v>
      </c>
      <c r="Q9" s="18">
        <v>13</v>
      </c>
      <c r="R9" s="17"/>
      <c r="S9" s="18">
        <v>13</v>
      </c>
      <c r="T9" s="18">
        <v>1500</v>
      </c>
      <c r="U9" s="18"/>
      <c r="V9" s="23">
        <v>16.020000459999999</v>
      </c>
      <c r="W9" s="34" t="s">
        <v>44</v>
      </c>
      <c r="X9" s="32"/>
      <c r="Y9" s="30">
        <v>6</v>
      </c>
      <c r="Z9" s="36"/>
    </row>
    <row r="10" spans="1:26">
      <c r="A10" s="17" t="s">
        <v>68</v>
      </c>
      <c r="B10" s="18">
        <v>3017</v>
      </c>
      <c r="C10" s="17" t="s">
        <v>39</v>
      </c>
      <c r="D10" s="17" t="s">
        <v>69</v>
      </c>
      <c r="E10" s="17"/>
      <c r="F10" s="22">
        <v>5060205848</v>
      </c>
      <c r="G10" s="18">
        <v>53471</v>
      </c>
      <c r="H10" s="22">
        <v>5059</v>
      </c>
      <c r="I10" s="17" t="s">
        <v>70</v>
      </c>
      <c r="J10" s="17" t="s">
        <v>33</v>
      </c>
      <c r="K10" s="18">
        <v>1984</v>
      </c>
      <c r="L10" s="18"/>
      <c r="M10" s="17" t="s">
        <v>46</v>
      </c>
      <c r="N10" s="17" t="s">
        <v>35</v>
      </c>
      <c r="O10" s="18">
        <v>30112</v>
      </c>
      <c r="P10" s="17" t="s">
        <v>60</v>
      </c>
      <c r="Q10" s="18">
        <v>3</v>
      </c>
      <c r="R10" s="17"/>
      <c r="S10" s="18">
        <v>3</v>
      </c>
      <c r="T10" s="18">
        <v>600</v>
      </c>
      <c r="U10" s="18"/>
      <c r="V10" s="23"/>
      <c r="W10" s="34" t="s">
        <v>44</v>
      </c>
      <c r="X10" s="32"/>
      <c r="Y10" s="30">
        <v>4</v>
      </c>
      <c r="Z10" s="36"/>
    </row>
    <row r="11" spans="1:26">
      <c r="A11" s="17" t="s">
        <v>71</v>
      </c>
      <c r="B11" s="18">
        <v>3060</v>
      </c>
      <c r="C11" s="17" t="s">
        <v>29</v>
      </c>
      <c r="D11" s="17" t="s">
        <v>72</v>
      </c>
      <c r="E11" s="17"/>
      <c r="F11" s="22">
        <v>4071129889</v>
      </c>
      <c r="G11" s="18">
        <v>31752</v>
      </c>
      <c r="H11" s="22">
        <v>802141</v>
      </c>
      <c r="I11" s="17"/>
      <c r="J11" s="17" t="s">
        <v>73</v>
      </c>
      <c r="K11" s="18">
        <v>2003</v>
      </c>
      <c r="L11" s="18"/>
      <c r="M11" s="17" t="s">
        <v>34</v>
      </c>
      <c r="N11" s="17" t="s">
        <v>35</v>
      </c>
      <c r="O11" s="18">
        <v>22251</v>
      </c>
      <c r="P11" s="17"/>
      <c r="Q11" s="17"/>
      <c r="R11" s="17"/>
      <c r="S11" s="17"/>
      <c r="T11" s="17"/>
      <c r="U11" s="18">
        <v>0.15</v>
      </c>
      <c r="V11" s="23"/>
      <c r="W11" s="34" t="s">
        <v>37</v>
      </c>
      <c r="X11" s="32"/>
      <c r="Y11" s="30">
        <v>1</v>
      </c>
      <c r="Z11" s="24"/>
    </row>
    <row r="12" spans="1:26">
      <c r="A12" s="17" t="s">
        <v>74</v>
      </c>
      <c r="B12" s="18">
        <v>3050</v>
      </c>
      <c r="C12" s="17" t="s">
        <v>75</v>
      </c>
      <c r="D12" s="17" t="s">
        <v>76</v>
      </c>
      <c r="E12" s="17"/>
      <c r="F12" s="22">
        <v>1330184540</v>
      </c>
      <c r="G12" s="18">
        <v>74657</v>
      </c>
      <c r="H12" s="25" t="s">
        <v>77</v>
      </c>
      <c r="I12" s="17" t="s">
        <v>78</v>
      </c>
      <c r="J12" s="17" t="s">
        <v>56</v>
      </c>
      <c r="K12" s="18">
        <v>2023</v>
      </c>
      <c r="L12" s="18"/>
      <c r="M12" s="17" t="s">
        <v>34</v>
      </c>
      <c r="N12" s="17" t="s">
        <v>35</v>
      </c>
      <c r="O12" s="18">
        <v>128795</v>
      </c>
      <c r="P12" s="17"/>
      <c r="Q12" s="17"/>
      <c r="R12" s="17"/>
      <c r="S12" s="17"/>
      <c r="T12" s="17"/>
      <c r="U12" s="18">
        <v>0.15</v>
      </c>
      <c r="V12" s="23"/>
      <c r="W12" s="34" t="s">
        <v>37</v>
      </c>
      <c r="X12" s="30">
        <v>2028</v>
      </c>
      <c r="Y12" s="30">
        <v>1</v>
      </c>
      <c r="Z12" s="24"/>
    </row>
    <row r="13" spans="1:26">
      <c r="A13" s="17" t="s">
        <v>74</v>
      </c>
      <c r="B13" s="18">
        <v>3050</v>
      </c>
      <c r="C13" s="17" t="s">
        <v>75</v>
      </c>
      <c r="D13" s="17" t="s">
        <v>79</v>
      </c>
      <c r="E13" s="17"/>
      <c r="F13" s="22">
        <v>5062531129</v>
      </c>
      <c r="G13" s="18">
        <v>74657</v>
      </c>
      <c r="H13" s="22">
        <v>10424518</v>
      </c>
      <c r="I13" s="17" t="s">
        <v>80</v>
      </c>
      <c r="J13" s="17" t="s">
        <v>81</v>
      </c>
      <c r="K13" s="18">
        <v>2004</v>
      </c>
      <c r="L13" s="18"/>
      <c r="M13" s="17" t="s">
        <v>42</v>
      </c>
      <c r="N13" s="17" t="s">
        <v>35</v>
      </c>
      <c r="O13" s="18">
        <v>31644</v>
      </c>
      <c r="P13" s="17" t="s">
        <v>48</v>
      </c>
      <c r="Q13" s="18">
        <v>3</v>
      </c>
      <c r="R13" s="17"/>
      <c r="S13" s="18">
        <v>3</v>
      </c>
      <c r="T13" s="18">
        <v>2000</v>
      </c>
      <c r="U13" s="18"/>
      <c r="V13" s="23">
        <v>7.4499998090000004</v>
      </c>
      <c r="W13" s="34" t="s">
        <v>44</v>
      </c>
      <c r="X13" s="32"/>
      <c r="Y13" s="30">
        <v>4</v>
      </c>
      <c r="Z13" s="36"/>
    </row>
    <row r="14" spans="1:26">
      <c r="A14" s="17" t="s">
        <v>82</v>
      </c>
      <c r="B14" s="18">
        <v>3027</v>
      </c>
      <c r="C14" s="17" t="s">
        <v>39</v>
      </c>
      <c r="D14" s="17" t="s">
        <v>82</v>
      </c>
      <c r="E14" s="17"/>
      <c r="F14" s="22">
        <v>5060260688</v>
      </c>
      <c r="G14" s="18">
        <v>74346</v>
      </c>
      <c r="H14" s="22">
        <v>42577944</v>
      </c>
      <c r="I14" s="17" t="s">
        <v>83</v>
      </c>
      <c r="J14" s="17" t="s">
        <v>81</v>
      </c>
      <c r="K14" s="18">
        <v>2016</v>
      </c>
      <c r="L14" s="18"/>
      <c r="M14" s="17" t="s">
        <v>42</v>
      </c>
      <c r="N14" s="17" t="s">
        <v>35</v>
      </c>
      <c r="O14" s="18">
        <v>63010</v>
      </c>
      <c r="P14" s="17" t="s">
        <v>48</v>
      </c>
      <c r="Q14" s="18">
        <v>2</v>
      </c>
      <c r="R14" s="17"/>
      <c r="S14" s="18">
        <v>2</v>
      </c>
      <c r="T14" s="18">
        <v>1000</v>
      </c>
      <c r="U14" s="18"/>
      <c r="V14" s="23">
        <v>3.21</v>
      </c>
      <c r="W14" s="34" t="s">
        <v>44</v>
      </c>
      <c r="X14" s="32"/>
      <c r="Y14" s="30">
        <v>4</v>
      </c>
      <c r="Z14" s="36"/>
    </row>
    <row r="15" spans="1:26">
      <c r="A15" s="17" t="s">
        <v>84</v>
      </c>
      <c r="B15" s="18">
        <v>3024</v>
      </c>
      <c r="C15" s="17" t="s">
        <v>39</v>
      </c>
      <c r="D15" s="17" t="s">
        <v>85</v>
      </c>
      <c r="E15" s="17"/>
      <c r="F15" s="22">
        <v>1330185556</v>
      </c>
      <c r="G15" s="18">
        <v>85742</v>
      </c>
      <c r="H15" s="22">
        <v>5839</v>
      </c>
      <c r="I15" s="17" t="s">
        <v>86</v>
      </c>
      <c r="J15" s="17" t="s">
        <v>87</v>
      </c>
      <c r="K15" s="18">
        <v>2022</v>
      </c>
      <c r="L15" s="18"/>
      <c r="M15" s="17" t="s">
        <v>34</v>
      </c>
      <c r="N15" s="17" t="s">
        <v>35</v>
      </c>
      <c r="O15" s="18">
        <v>129756</v>
      </c>
      <c r="P15" s="17"/>
      <c r="Q15" s="17"/>
      <c r="R15" s="17"/>
      <c r="S15" s="17"/>
      <c r="T15" s="17"/>
      <c r="U15" s="18">
        <v>0.15</v>
      </c>
      <c r="V15" s="23"/>
      <c r="W15" s="34" t="s">
        <v>37</v>
      </c>
      <c r="X15" s="30">
        <v>2027</v>
      </c>
      <c r="Y15" s="30">
        <v>1</v>
      </c>
      <c r="Z15" s="24"/>
    </row>
    <row r="16" spans="1:26">
      <c r="A16" s="17" t="s">
        <v>88</v>
      </c>
      <c r="B16" s="18">
        <v>3046</v>
      </c>
      <c r="C16" s="17" t="s">
        <v>39</v>
      </c>
      <c r="D16" s="17" t="s">
        <v>89</v>
      </c>
      <c r="E16" s="17"/>
      <c r="F16" s="22">
        <v>5060257854</v>
      </c>
      <c r="G16" s="18">
        <v>53485</v>
      </c>
      <c r="H16" s="25" t="s">
        <v>90</v>
      </c>
      <c r="I16" s="17" t="s">
        <v>91</v>
      </c>
      <c r="J16" s="17" t="s">
        <v>92</v>
      </c>
      <c r="K16" s="18">
        <v>2008</v>
      </c>
      <c r="L16" s="18"/>
      <c r="M16" s="17" t="s">
        <v>34</v>
      </c>
      <c r="N16" s="17" t="s">
        <v>35</v>
      </c>
      <c r="O16" s="18">
        <v>54293</v>
      </c>
      <c r="P16" s="17" t="s">
        <v>36</v>
      </c>
      <c r="Q16" s="17"/>
      <c r="R16" s="18">
        <v>3</v>
      </c>
      <c r="S16" s="18">
        <v>3</v>
      </c>
      <c r="T16" s="18">
        <v>400</v>
      </c>
      <c r="U16" s="18">
        <v>0.15</v>
      </c>
      <c r="V16" s="23">
        <v>5.74</v>
      </c>
      <c r="W16" s="34" t="s">
        <v>37</v>
      </c>
      <c r="X16" s="32"/>
      <c r="Y16" s="30">
        <v>1</v>
      </c>
      <c r="Z16" s="24"/>
    </row>
    <row r="17" spans="1:26">
      <c r="A17" s="17" t="s">
        <v>88</v>
      </c>
      <c r="B17" s="18">
        <v>3046</v>
      </c>
      <c r="C17" s="17" t="s">
        <v>39</v>
      </c>
      <c r="D17" s="17" t="s">
        <v>89</v>
      </c>
      <c r="E17" s="17"/>
      <c r="F17" s="22">
        <v>5060245524</v>
      </c>
      <c r="G17" s="18">
        <v>53485</v>
      </c>
      <c r="H17" s="22">
        <v>10386604</v>
      </c>
      <c r="I17" s="17" t="s">
        <v>93</v>
      </c>
      <c r="J17" s="17" t="s">
        <v>33</v>
      </c>
      <c r="K17" s="18">
        <v>2008</v>
      </c>
      <c r="L17" s="18"/>
      <c r="M17" s="17" t="s">
        <v>42</v>
      </c>
      <c r="N17" s="17" t="s">
        <v>35</v>
      </c>
      <c r="O17" s="18">
        <v>30378</v>
      </c>
      <c r="P17" s="17" t="s">
        <v>43</v>
      </c>
      <c r="Q17" s="18">
        <v>7</v>
      </c>
      <c r="R17" s="17"/>
      <c r="S17" s="18">
        <v>7</v>
      </c>
      <c r="T17" s="18">
        <v>675</v>
      </c>
      <c r="U17" s="18"/>
      <c r="V17" s="23">
        <v>11.289999959999999</v>
      </c>
      <c r="W17" s="34" t="s">
        <v>44</v>
      </c>
      <c r="X17" s="32"/>
      <c r="Y17" s="30">
        <v>4</v>
      </c>
      <c r="Z17" s="36"/>
    </row>
    <row r="18" spans="1:26">
      <c r="A18" s="17" t="s">
        <v>94</v>
      </c>
      <c r="B18" s="18">
        <v>3045</v>
      </c>
      <c r="C18" s="17" t="s">
        <v>39</v>
      </c>
      <c r="D18" s="17" t="s">
        <v>95</v>
      </c>
      <c r="E18" s="17"/>
      <c r="F18" s="22">
        <v>5060243719</v>
      </c>
      <c r="G18" s="18">
        <v>53465</v>
      </c>
      <c r="H18" s="22">
        <v>10928736</v>
      </c>
      <c r="I18" s="17" t="s">
        <v>96</v>
      </c>
      <c r="J18" s="17" t="s">
        <v>81</v>
      </c>
      <c r="K18" s="18">
        <v>2007</v>
      </c>
      <c r="L18" s="18"/>
      <c r="M18" s="17" t="s">
        <v>42</v>
      </c>
      <c r="N18" s="17" t="s">
        <v>35</v>
      </c>
      <c r="O18" s="18">
        <v>30486</v>
      </c>
      <c r="P18" s="17" t="s">
        <v>48</v>
      </c>
      <c r="Q18" s="18">
        <v>2</v>
      </c>
      <c r="R18" s="17"/>
      <c r="S18" s="18">
        <v>2</v>
      </c>
      <c r="T18" s="18">
        <v>2000</v>
      </c>
      <c r="U18" s="18"/>
      <c r="V18" s="23">
        <v>4.3000001909999996</v>
      </c>
      <c r="W18" s="34" t="s">
        <v>44</v>
      </c>
      <c r="X18" s="32"/>
      <c r="Y18" s="30">
        <v>4</v>
      </c>
      <c r="Z18" s="36"/>
    </row>
    <row r="19" spans="1:26">
      <c r="A19" s="17" t="s">
        <v>94</v>
      </c>
      <c r="B19" s="18">
        <v>3045</v>
      </c>
      <c r="C19" s="17" t="s">
        <v>39</v>
      </c>
      <c r="D19" s="17" t="s">
        <v>95</v>
      </c>
      <c r="E19" s="17"/>
      <c r="F19" s="22">
        <v>5060243722</v>
      </c>
      <c r="G19" s="18">
        <v>53465</v>
      </c>
      <c r="H19" s="22">
        <v>10928737</v>
      </c>
      <c r="I19" s="17" t="s">
        <v>97</v>
      </c>
      <c r="J19" s="17" t="s">
        <v>81</v>
      </c>
      <c r="K19" s="18">
        <v>2007</v>
      </c>
      <c r="L19" s="18"/>
      <c r="M19" s="17" t="s">
        <v>42</v>
      </c>
      <c r="N19" s="17" t="s">
        <v>35</v>
      </c>
      <c r="O19" s="18">
        <v>30487</v>
      </c>
      <c r="P19" s="17" t="s">
        <v>48</v>
      </c>
      <c r="Q19" s="18">
        <v>4</v>
      </c>
      <c r="R19" s="17"/>
      <c r="S19" s="18">
        <v>4</v>
      </c>
      <c r="T19" s="18">
        <v>630</v>
      </c>
      <c r="U19" s="18"/>
      <c r="V19" s="23">
        <v>11.5</v>
      </c>
      <c r="W19" s="34" t="s">
        <v>44</v>
      </c>
      <c r="X19" s="32"/>
      <c r="Y19" s="30">
        <v>4</v>
      </c>
      <c r="Z19" s="36"/>
    </row>
    <row r="20" spans="1:26">
      <c r="A20" s="17" t="s">
        <v>94</v>
      </c>
      <c r="B20" s="18">
        <v>3045</v>
      </c>
      <c r="C20" s="17" t="s">
        <v>39</v>
      </c>
      <c r="D20" s="17" t="s">
        <v>95</v>
      </c>
      <c r="E20" s="17"/>
      <c r="F20" s="22">
        <v>5060243717</v>
      </c>
      <c r="G20" s="18">
        <v>53465</v>
      </c>
      <c r="H20" s="22">
        <v>10928735</v>
      </c>
      <c r="I20" s="17" t="s">
        <v>97</v>
      </c>
      <c r="J20" s="17" t="s">
        <v>81</v>
      </c>
      <c r="K20" s="18">
        <v>2007</v>
      </c>
      <c r="L20" s="18"/>
      <c r="M20" s="17" t="s">
        <v>42</v>
      </c>
      <c r="N20" s="17" t="s">
        <v>35</v>
      </c>
      <c r="O20" s="18">
        <v>30485</v>
      </c>
      <c r="P20" s="17" t="s">
        <v>48</v>
      </c>
      <c r="Q20" s="18">
        <v>4</v>
      </c>
      <c r="R20" s="17"/>
      <c r="S20" s="18">
        <v>4</v>
      </c>
      <c r="T20" s="18">
        <v>1000</v>
      </c>
      <c r="U20" s="18"/>
      <c r="V20" s="23">
        <v>11.5</v>
      </c>
      <c r="W20" s="34" t="s">
        <v>44</v>
      </c>
      <c r="X20" s="32"/>
      <c r="Y20" s="30">
        <v>4</v>
      </c>
      <c r="Z20" s="36"/>
    </row>
    <row r="21" spans="1:26">
      <c r="A21" s="17" t="s">
        <v>98</v>
      </c>
      <c r="B21" s="18">
        <v>3050</v>
      </c>
      <c r="C21" s="17" t="s">
        <v>75</v>
      </c>
      <c r="D21" s="17" t="s">
        <v>99</v>
      </c>
      <c r="E21" s="17"/>
      <c r="F21" s="22">
        <v>5062501373</v>
      </c>
      <c r="G21" s="18">
        <v>74911</v>
      </c>
      <c r="H21" s="25" t="s">
        <v>100</v>
      </c>
      <c r="I21" s="17" t="s">
        <v>101</v>
      </c>
      <c r="J21" s="17" t="s">
        <v>81</v>
      </c>
      <c r="K21" s="18">
        <v>1995</v>
      </c>
      <c r="L21" s="18"/>
      <c r="M21" s="17" t="s">
        <v>42</v>
      </c>
      <c r="N21" s="17" t="s">
        <v>35</v>
      </c>
      <c r="O21" s="18">
        <v>31580</v>
      </c>
      <c r="P21" s="17" t="s">
        <v>102</v>
      </c>
      <c r="Q21" s="18">
        <v>4</v>
      </c>
      <c r="R21" s="17"/>
      <c r="S21" s="18">
        <v>4</v>
      </c>
      <c r="T21" s="18">
        <v>630</v>
      </c>
      <c r="U21" s="18"/>
      <c r="V21" s="23">
        <v>6.0199999809999998</v>
      </c>
      <c r="W21" s="34" t="s">
        <v>44</v>
      </c>
      <c r="X21" s="32"/>
      <c r="Y21" s="30">
        <v>4</v>
      </c>
      <c r="Z21" s="36"/>
    </row>
    <row r="22" spans="1:26">
      <c r="A22" s="17" t="s">
        <v>103</v>
      </c>
      <c r="B22" s="18">
        <v>3060</v>
      </c>
      <c r="C22" s="17" t="s">
        <v>29</v>
      </c>
      <c r="D22" s="17" t="s">
        <v>104</v>
      </c>
      <c r="E22" s="17"/>
      <c r="F22" s="22">
        <v>4071169274</v>
      </c>
      <c r="G22" s="18">
        <v>75169</v>
      </c>
      <c r="H22" s="22">
        <v>150778</v>
      </c>
      <c r="I22" s="17" t="s">
        <v>105</v>
      </c>
      <c r="J22" s="17" t="s">
        <v>67</v>
      </c>
      <c r="K22" s="18">
        <v>2017</v>
      </c>
      <c r="L22" s="18"/>
      <c r="M22" s="17" t="s">
        <v>42</v>
      </c>
      <c r="N22" s="17" t="s">
        <v>35</v>
      </c>
      <c r="O22" s="18">
        <v>104416</v>
      </c>
      <c r="P22" s="17" t="s">
        <v>60</v>
      </c>
      <c r="Q22" s="18">
        <v>5</v>
      </c>
      <c r="R22" s="17"/>
      <c r="S22" s="18">
        <v>3</v>
      </c>
      <c r="T22" s="18">
        <v>1820</v>
      </c>
      <c r="U22" s="18"/>
      <c r="V22" s="23"/>
      <c r="W22" s="34" t="s">
        <v>44</v>
      </c>
      <c r="X22" s="32"/>
      <c r="Y22" s="30">
        <v>4</v>
      </c>
      <c r="Z22" s="36"/>
    </row>
    <row r="23" spans="1:26">
      <c r="A23" s="17" t="s">
        <v>103</v>
      </c>
      <c r="B23" s="18">
        <v>3060</v>
      </c>
      <c r="C23" s="17" t="s">
        <v>29</v>
      </c>
      <c r="D23" s="17" t="s">
        <v>104</v>
      </c>
      <c r="E23" s="17"/>
      <c r="F23" s="22">
        <v>4071100899</v>
      </c>
      <c r="G23" s="18">
        <v>75169</v>
      </c>
      <c r="H23" s="22">
        <v>107477</v>
      </c>
      <c r="I23" s="17" t="s">
        <v>70</v>
      </c>
      <c r="J23" s="17" t="s">
        <v>33</v>
      </c>
      <c r="K23" s="18">
        <v>1990</v>
      </c>
      <c r="L23" s="18"/>
      <c r="M23" s="17" t="s">
        <v>42</v>
      </c>
      <c r="N23" s="17" t="s">
        <v>35</v>
      </c>
      <c r="O23" s="18">
        <v>22228</v>
      </c>
      <c r="P23" s="17" t="s">
        <v>60</v>
      </c>
      <c r="Q23" s="18">
        <v>2</v>
      </c>
      <c r="R23" s="17"/>
      <c r="S23" s="18">
        <v>2</v>
      </c>
      <c r="T23" s="18">
        <v>1100</v>
      </c>
      <c r="U23" s="18"/>
      <c r="V23" s="23">
        <v>3000</v>
      </c>
      <c r="W23" s="34" t="s">
        <v>44</v>
      </c>
      <c r="X23" s="32"/>
      <c r="Y23" s="30">
        <v>4</v>
      </c>
      <c r="Z23" s="36"/>
    </row>
    <row r="24" spans="1:26">
      <c r="A24" s="17" t="s">
        <v>106</v>
      </c>
      <c r="B24" s="18">
        <v>3008</v>
      </c>
      <c r="C24" s="17" t="s">
        <v>39</v>
      </c>
      <c r="D24" s="17" t="s">
        <v>106</v>
      </c>
      <c r="E24" s="17"/>
      <c r="F24" s="22">
        <v>5060205846</v>
      </c>
      <c r="G24" s="18">
        <v>53470</v>
      </c>
      <c r="H24" s="22">
        <v>10416493</v>
      </c>
      <c r="I24" s="17"/>
      <c r="J24" s="17" t="s">
        <v>81</v>
      </c>
      <c r="K24" s="18">
        <v>1986</v>
      </c>
      <c r="L24" s="18"/>
      <c r="M24" s="17" t="s">
        <v>42</v>
      </c>
      <c r="N24" s="17" t="s">
        <v>35</v>
      </c>
      <c r="O24" s="18">
        <v>30110</v>
      </c>
      <c r="P24" s="17" t="s">
        <v>107</v>
      </c>
      <c r="Q24" s="17"/>
      <c r="R24" s="18">
        <v>7</v>
      </c>
      <c r="S24" s="18">
        <v>7</v>
      </c>
      <c r="T24" s="18">
        <v>300</v>
      </c>
      <c r="U24" s="18"/>
      <c r="V24" s="23"/>
      <c r="W24" s="34" t="s">
        <v>44</v>
      </c>
      <c r="X24" s="32"/>
      <c r="Y24" s="30">
        <v>6</v>
      </c>
      <c r="Z24" s="36"/>
    </row>
    <row r="25" spans="1:26">
      <c r="A25" s="17" t="s">
        <v>106</v>
      </c>
      <c r="B25" s="18">
        <v>3008</v>
      </c>
      <c r="C25" s="17" t="s">
        <v>39</v>
      </c>
      <c r="D25" s="17" t="s">
        <v>106</v>
      </c>
      <c r="E25" s="17"/>
      <c r="F25" s="22">
        <v>5060205845</v>
      </c>
      <c r="G25" s="18">
        <v>53470</v>
      </c>
      <c r="H25" s="25" t="s">
        <v>108</v>
      </c>
      <c r="I25" s="17" t="s">
        <v>109</v>
      </c>
      <c r="J25" s="17" t="s">
        <v>81</v>
      </c>
      <c r="K25" s="18">
        <v>1986</v>
      </c>
      <c r="L25" s="18"/>
      <c r="M25" s="17" t="s">
        <v>42</v>
      </c>
      <c r="N25" s="17" t="s">
        <v>35</v>
      </c>
      <c r="O25" s="18">
        <v>30109</v>
      </c>
      <c r="P25" s="17" t="s">
        <v>48</v>
      </c>
      <c r="Q25" s="17"/>
      <c r="R25" s="18">
        <v>6</v>
      </c>
      <c r="S25" s="18">
        <v>6</v>
      </c>
      <c r="T25" s="18">
        <v>480</v>
      </c>
      <c r="U25" s="18"/>
      <c r="V25" s="23"/>
      <c r="W25" s="34" t="s">
        <v>44</v>
      </c>
      <c r="X25" s="32"/>
      <c r="Y25" s="30">
        <v>6</v>
      </c>
      <c r="Z25" s="36"/>
    </row>
    <row r="26" spans="1:26">
      <c r="A26" s="17" t="s">
        <v>106</v>
      </c>
      <c r="B26" s="18">
        <v>3008</v>
      </c>
      <c r="C26" s="17" t="s">
        <v>39</v>
      </c>
      <c r="D26" s="17" t="s">
        <v>106</v>
      </c>
      <c r="E26" s="17"/>
      <c r="F26" s="22">
        <v>5060205844</v>
      </c>
      <c r="G26" s="18">
        <v>53470</v>
      </c>
      <c r="H26" s="22">
        <v>186012</v>
      </c>
      <c r="I26" s="17" t="s">
        <v>109</v>
      </c>
      <c r="J26" s="17" t="s">
        <v>81</v>
      </c>
      <c r="K26" s="18">
        <v>1986</v>
      </c>
      <c r="L26" s="18"/>
      <c r="M26" s="17" t="s">
        <v>42</v>
      </c>
      <c r="N26" s="17" t="s">
        <v>35</v>
      </c>
      <c r="O26" s="18">
        <v>30108</v>
      </c>
      <c r="P26" s="17" t="s">
        <v>48</v>
      </c>
      <c r="Q26" s="17"/>
      <c r="R26" s="18">
        <v>6</v>
      </c>
      <c r="S26" s="18">
        <v>6</v>
      </c>
      <c r="T26" s="18">
        <v>480</v>
      </c>
      <c r="U26" s="18"/>
      <c r="V26" s="23"/>
      <c r="W26" s="34" t="s">
        <v>44</v>
      </c>
      <c r="X26" s="32"/>
      <c r="Y26" s="30">
        <v>6</v>
      </c>
      <c r="Z26" s="36"/>
    </row>
    <row r="27" spans="1:26">
      <c r="A27" s="17" t="s">
        <v>106</v>
      </c>
      <c r="B27" s="18">
        <v>3008</v>
      </c>
      <c r="C27" s="17" t="s">
        <v>39</v>
      </c>
      <c r="D27" s="17" t="s">
        <v>106</v>
      </c>
      <c r="E27" s="17"/>
      <c r="F27" s="22">
        <v>5060228970</v>
      </c>
      <c r="G27" s="18">
        <v>53470</v>
      </c>
      <c r="H27" s="22">
        <v>801704</v>
      </c>
      <c r="I27" s="17" t="s">
        <v>110</v>
      </c>
      <c r="J27" s="17" t="s">
        <v>33</v>
      </c>
      <c r="K27" s="18">
        <v>2003</v>
      </c>
      <c r="L27" s="18"/>
      <c r="M27" s="17" t="s">
        <v>42</v>
      </c>
      <c r="N27" s="17" t="s">
        <v>35</v>
      </c>
      <c r="O27" s="18">
        <v>30189</v>
      </c>
      <c r="P27" s="17" t="s">
        <v>48</v>
      </c>
      <c r="Q27" s="18">
        <v>6</v>
      </c>
      <c r="R27" s="17"/>
      <c r="S27" s="18">
        <v>6</v>
      </c>
      <c r="T27" s="18">
        <v>1000</v>
      </c>
      <c r="U27" s="18"/>
      <c r="V27" s="23">
        <v>7.7899999619999996</v>
      </c>
      <c r="W27" s="34" t="s">
        <v>44</v>
      </c>
      <c r="X27" s="32"/>
      <c r="Y27" s="30">
        <v>6</v>
      </c>
      <c r="Z27" s="36"/>
    </row>
    <row r="28" spans="1:26">
      <c r="A28" s="17" t="s">
        <v>106</v>
      </c>
      <c r="B28" s="18">
        <v>3008</v>
      </c>
      <c r="C28" s="17" t="s">
        <v>39</v>
      </c>
      <c r="D28" s="17" t="s">
        <v>106</v>
      </c>
      <c r="E28" s="17"/>
      <c r="F28" s="22">
        <v>5060229651</v>
      </c>
      <c r="G28" s="18">
        <v>53470</v>
      </c>
      <c r="H28" s="22">
        <v>550</v>
      </c>
      <c r="I28" s="17" t="s">
        <v>32</v>
      </c>
      <c r="J28" s="17" t="s">
        <v>67</v>
      </c>
      <c r="K28" s="18">
        <v>2003</v>
      </c>
      <c r="L28" s="18"/>
      <c r="M28" s="17" t="s">
        <v>34</v>
      </c>
      <c r="N28" s="17" t="s">
        <v>35</v>
      </c>
      <c r="O28" s="18">
        <v>30358</v>
      </c>
      <c r="P28" s="17" t="s">
        <v>36</v>
      </c>
      <c r="Q28" s="17"/>
      <c r="R28" s="18">
        <v>2</v>
      </c>
      <c r="S28" s="18">
        <v>2</v>
      </c>
      <c r="T28" s="18">
        <v>400</v>
      </c>
      <c r="U28" s="18">
        <v>0.15</v>
      </c>
      <c r="V28" s="23">
        <v>3.2750000950000002</v>
      </c>
      <c r="W28" s="34" t="s">
        <v>37</v>
      </c>
      <c r="X28" s="32"/>
      <c r="Y28" s="30">
        <v>1</v>
      </c>
      <c r="Z28" s="24"/>
    </row>
    <row r="29" spans="1:26">
      <c r="A29" s="17" t="s">
        <v>106</v>
      </c>
      <c r="B29" s="18">
        <v>3008</v>
      </c>
      <c r="C29" s="17" t="s">
        <v>39</v>
      </c>
      <c r="D29" s="17" t="s">
        <v>106</v>
      </c>
      <c r="E29" s="17"/>
      <c r="F29" s="22">
        <v>5060249635</v>
      </c>
      <c r="G29" s="18">
        <v>53470</v>
      </c>
      <c r="H29" s="25" t="s">
        <v>111</v>
      </c>
      <c r="I29" s="17" t="s">
        <v>112</v>
      </c>
      <c r="J29" s="17" t="s">
        <v>33</v>
      </c>
      <c r="K29" s="17"/>
      <c r="L29" s="17"/>
      <c r="M29" s="17" t="s">
        <v>113</v>
      </c>
      <c r="N29" s="17" t="s">
        <v>35</v>
      </c>
      <c r="O29" s="18">
        <v>30542</v>
      </c>
      <c r="P29" s="17" t="s">
        <v>114</v>
      </c>
      <c r="Q29" s="17"/>
      <c r="R29" s="17"/>
      <c r="S29" s="17"/>
      <c r="T29" s="17"/>
      <c r="U29" s="17"/>
      <c r="V29" s="23"/>
      <c r="W29" s="34" t="s">
        <v>37</v>
      </c>
      <c r="X29" s="32"/>
      <c r="Y29" s="30">
        <v>1</v>
      </c>
      <c r="Z29" s="24"/>
    </row>
    <row r="30" spans="1:26">
      <c r="A30" s="17" t="s">
        <v>115</v>
      </c>
      <c r="B30" s="18">
        <v>3019</v>
      </c>
      <c r="C30" s="17" t="s">
        <v>39</v>
      </c>
      <c r="D30" s="17" t="s">
        <v>115</v>
      </c>
      <c r="E30" s="17"/>
      <c r="F30" s="22">
        <v>5060259274</v>
      </c>
      <c r="G30" s="18">
        <v>53505</v>
      </c>
      <c r="H30" s="22">
        <v>42385954</v>
      </c>
      <c r="I30" s="17" t="s">
        <v>83</v>
      </c>
      <c r="J30" s="17" t="s">
        <v>81</v>
      </c>
      <c r="K30" s="18">
        <v>2015</v>
      </c>
      <c r="L30" s="18"/>
      <c r="M30" s="17" t="s">
        <v>42</v>
      </c>
      <c r="N30" s="17" t="s">
        <v>35</v>
      </c>
      <c r="O30" s="18">
        <v>59587</v>
      </c>
      <c r="P30" s="17" t="s">
        <v>48</v>
      </c>
      <c r="Q30" s="18">
        <v>6</v>
      </c>
      <c r="R30" s="17"/>
      <c r="S30" s="18">
        <v>6</v>
      </c>
      <c r="T30" s="18">
        <v>1000</v>
      </c>
      <c r="U30" s="18"/>
      <c r="V30" s="23">
        <v>13</v>
      </c>
      <c r="W30" s="34" t="s">
        <v>44</v>
      </c>
      <c r="X30" s="32"/>
      <c r="Y30" s="30">
        <v>4</v>
      </c>
      <c r="Z30" s="36"/>
    </row>
    <row r="31" spans="1:26">
      <c r="A31" s="17" t="s">
        <v>116</v>
      </c>
      <c r="B31" s="18">
        <v>3050</v>
      </c>
      <c r="C31" s="17" t="s">
        <v>75</v>
      </c>
      <c r="D31" s="17" t="s">
        <v>117</v>
      </c>
      <c r="E31" s="17"/>
      <c r="F31" s="22">
        <v>5062555620</v>
      </c>
      <c r="G31" s="18">
        <v>74841</v>
      </c>
      <c r="H31" s="22">
        <v>17025</v>
      </c>
      <c r="I31" s="17" t="s">
        <v>118</v>
      </c>
      <c r="J31" s="17" t="s">
        <v>81</v>
      </c>
      <c r="K31" s="18">
        <v>2013</v>
      </c>
      <c r="L31" s="18"/>
      <c r="M31" s="17" t="s">
        <v>34</v>
      </c>
      <c r="N31" s="17" t="s">
        <v>35</v>
      </c>
      <c r="O31" s="18">
        <v>31684</v>
      </c>
      <c r="P31" s="17" t="s">
        <v>119</v>
      </c>
      <c r="Q31" s="17"/>
      <c r="R31" s="18">
        <v>3</v>
      </c>
      <c r="S31" s="18">
        <v>3</v>
      </c>
      <c r="T31" s="18">
        <v>500</v>
      </c>
      <c r="U31" s="18">
        <v>0.15</v>
      </c>
      <c r="V31" s="23">
        <v>5.04</v>
      </c>
      <c r="W31" s="34" t="s">
        <v>37</v>
      </c>
      <c r="X31" s="32"/>
      <c r="Y31" s="30">
        <v>1</v>
      </c>
      <c r="Z31" s="24"/>
    </row>
    <row r="32" spans="1:26">
      <c r="A32" s="17" t="s">
        <v>120</v>
      </c>
      <c r="B32" s="18">
        <v>3050</v>
      </c>
      <c r="C32" s="17" t="s">
        <v>75</v>
      </c>
      <c r="D32" s="17" t="s">
        <v>121</v>
      </c>
      <c r="E32" s="17"/>
      <c r="F32" s="22">
        <v>5062551362</v>
      </c>
      <c r="G32" s="18">
        <v>74833</v>
      </c>
      <c r="H32" s="22">
        <v>2228</v>
      </c>
      <c r="I32" s="17" t="s">
        <v>91</v>
      </c>
      <c r="J32" s="17" t="s">
        <v>81</v>
      </c>
      <c r="K32" s="18">
        <v>2011</v>
      </c>
      <c r="L32" s="18"/>
      <c r="M32" s="17" t="s">
        <v>34</v>
      </c>
      <c r="N32" s="17" t="s">
        <v>47</v>
      </c>
      <c r="O32" s="18">
        <v>31673</v>
      </c>
      <c r="P32" s="17" t="s">
        <v>36</v>
      </c>
      <c r="Q32" s="17"/>
      <c r="R32" s="18">
        <v>2</v>
      </c>
      <c r="S32" s="18">
        <v>2</v>
      </c>
      <c r="T32" s="18">
        <v>400</v>
      </c>
      <c r="U32" s="18">
        <v>5</v>
      </c>
      <c r="V32" s="23">
        <v>3.33</v>
      </c>
      <c r="W32" s="23"/>
      <c r="X32" s="23"/>
      <c r="Y32" s="30">
        <v>1</v>
      </c>
      <c r="Z32" s="23" t="s">
        <v>47</v>
      </c>
    </row>
    <row r="33" spans="1:26">
      <c r="A33" s="17" t="s">
        <v>122</v>
      </c>
      <c r="B33" s="18">
        <v>3035</v>
      </c>
      <c r="C33" s="17" t="s">
        <v>39</v>
      </c>
      <c r="D33" s="17" t="s">
        <v>123</v>
      </c>
      <c r="E33" s="17"/>
      <c r="F33" s="22">
        <v>5060260027</v>
      </c>
      <c r="G33" s="18">
        <v>53504</v>
      </c>
      <c r="H33" s="25" t="s">
        <v>124</v>
      </c>
      <c r="I33" s="17" t="s">
        <v>125</v>
      </c>
      <c r="J33" s="17" t="s">
        <v>33</v>
      </c>
      <c r="K33" s="18">
        <v>2010</v>
      </c>
      <c r="L33" s="18"/>
      <c r="M33" s="17" t="s">
        <v>34</v>
      </c>
      <c r="N33" s="17" t="s">
        <v>35</v>
      </c>
      <c r="O33" s="18">
        <v>62345</v>
      </c>
      <c r="P33" s="17" t="s">
        <v>36</v>
      </c>
      <c r="Q33" s="17"/>
      <c r="R33" s="18">
        <v>1</v>
      </c>
      <c r="S33" s="18">
        <v>2</v>
      </c>
      <c r="T33" s="18">
        <v>300</v>
      </c>
      <c r="U33" s="18">
        <v>0.15</v>
      </c>
      <c r="V33" s="23">
        <v>2.9449999999999998</v>
      </c>
      <c r="W33" s="34" t="s">
        <v>37</v>
      </c>
      <c r="X33" s="32"/>
      <c r="Y33" s="30">
        <v>1</v>
      </c>
      <c r="Z33" s="24"/>
    </row>
    <row r="34" spans="1:26">
      <c r="A34" s="17" t="s">
        <v>126</v>
      </c>
      <c r="B34" s="18">
        <v>3050</v>
      </c>
      <c r="C34" s="17" t="s">
        <v>75</v>
      </c>
      <c r="D34" s="17" t="s">
        <v>126</v>
      </c>
      <c r="E34" s="17"/>
      <c r="F34" s="22">
        <v>5062543347</v>
      </c>
      <c r="G34" s="18">
        <v>74863</v>
      </c>
      <c r="H34" s="25" t="s">
        <v>127</v>
      </c>
      <c r="I34" s="17" t="s">
        <v>128</v>
      </c>
      <c r="J34" s="17" t="s">
        <v>81</v>
      </c>
      <c r="K34" s="18">
        <v>2007</v>
      </c>
      <c r="L34" s="18"/>
      <c r="M34" s="17" t="s">
        <v>34</v>
      </c>
      <c r="N34" s="17" t="s">
        <v>129</v>
      </c>
      <c r="O34" s="18">
        <v>31653</v>
      </c>
      <c r="P34" s="17" t="s">
        <v>36</v>
      </c>
      <c r="Q34" s="17"/>
      <c r="R34" s="18">
        <v>2</v>
      </c>
      <c r="S34" s="18">
        <v>2</v>
      </c>
      <c r="T34" s="18">
        <v>300</v>
      </c>
      <c r="U34" s="18">
        <v>3</v>
      </c>
      <c r="V34" s="23">
        <v>2.9500000480000002</v>
      </c>
      <c r="W34" s="23"/>
      <c r="X34" s="23"/>
      <c r="Y34" s="30">
        <v>1</v>
      </c>
      <c r="Z34" s="23" t="s">
        <v>129</v>
      </c>
    </row>
    <row r="35" spans="1:26">
      <c r="A35" s="17" t="s">
        <v>130</v>
      </c>
      <c r="B35" s="18">
        <v>3041</v>
      </c>
      <c r="C35" s="17" t="s">
        <v>39</v>
      </c>
      <c r="D35" s="17" t="s">
        <v>131</v>
      </c>
      <c r="E35" s="17"/>
      <c r="F35" s="22">
        <v>5060255513</v>
      </c>
      <c r="G35" s="18">
        <v>74345</v>
      </c>
      <c r="H35" s="22">
        <v>10682124</v>
      </c>
      <c r="I35" s="17" t="s">
        <v>41</v>
      </c>
      <c r="J35" s="17" t="s">
        <v>33</v>
      </c>
      <c r="K35" s="18">
        <v>2013</v>
      </c>
      <c r="L35" s="18"/>
      <c r="M35" s="17" t="s">
        <v>42</v>
      </c>
      <c r="N35" s="17" t="s">
        <v>35</v>
      </c>
      <c r="O35" s="18">
        <v>30642</v>
      </c>
      <c r="P35" s="17" t="s">
        <v>43</v>
      </c>
      <c r="Q35" s="18">
        <v>3</v>
      </c>
      <c r="R35" s="17"/>
      <c r="S35" s="18">
        <v>3</v>
      </c>
      <c r="T35" s="18">
        <v>1650</v>
      </c>
      <c r="U35" s="18"/>
      <c r="V35" s="23">
        <v>7.6</v>
      </c>
      <c r="W35" s="34" t="s">
        <v>44</v>
      </c>
      <c r="X35" s="32"/>
      <c r="Y35" s="30">
        <v>4</v>
      </c>
      <c r="Z35" s="36"/>
    </row>
    <row r="36" spans="1:26">
      <c r="A36" s="17" t="s">
        <v>132</v>
      </c>
      <c r="B36" s="18">
        <v>3057</v>
      </c>
      <c r="C36" s="17" t="s">
        <v>133</v>
      </c>
      <c r="D36" s="17" t="s">
        <v>134</v>
      </c>
      <c r="E36" s="17"/>
      <c r="F36" s="22">
        <v>5062543286</v>
      </c>
      <c r="G36" s="18">
        <v>74877</v>
      </c>
      <c r="H36" s="22">
        <v>10289530</v>
      </c>
      <c r="I36" s="17" t="s">
        <v>135</v>
      </c>
      <c r="J36" s="17" t="s">
        <v>81</v>
      </c>
      <c r="K36" s="18">
        <v>2007</v>
      </c>
      <c r="L36" s="18"/>
      <c r="M36" s="17" t="s">
        <v>42</v>
      </c>
      <c r="N36" s="17" t="s">
        <v>35</v>
      </c>
      <c r="O36" s="18">
        <v>31652</v>
      </c>
      <c r="P36" s="17" t="s">
        <v>43</v>
      </c>
      <c r="Q36" s="18">
        <v>2</v>
      </c>
      <c r="R36" s="17"/>
      <c r="S36" s="18">
        <v>2</v>
      </c>
      <c r="T36" s="18">
        <v>1125</v>
      </c>
      <c r="U36" s="18"/>
      <c r="V36" s="23">
        <v>3</v>
      </c>
      <c r="W36" s="34" t="s">
        <v>44</v>
      </c>
      <c r="X36" s="32"/>
      <c r="Y36" s="30">
        <v>4</v>
      </c>
      <c r="Z36" s="36"/>
    </row>
    <row r="37" spans="1:26">
      <c r="A37" s="17" t="s">
        <v>136</v>
      </c>
      <c r="B37" s="18">
        <v>3055</v>
      </c>
      <c r="C37" s="17" t="s">
        <v>137</v>
      </c>
      <c r="D37" s="17" t="s">
        <v>138</v>
      </c>
      <c r="E37" s="17"/>
      <c r="F37" s="25"/>
      <c r="G37" s="18">
        <v>74832</v>
      </c>
      <c r="H37" s="25" t="s">
        <v>139</v>
      </c>
      <c r="I37" s="17" t="s">
        <v>140</v>
      </c>
      <c r="J37" s="17" t="s">
        <v>56</v>
      </c>
      <c r="K37" s="18">
        <v>2026</v>
      </c>
      <c r="L37" s="18"/>
      <c r="M37" s="17" t="s">
        <v>34</v>
      </c>
      <c r="N37" s="17" t="s">
        <v>141</v>
      </c>
      <c r="O37" s="18">
        <v>133857</v>
      </c>
      <c r="P37" s="17" t="s">
        <v>119</v>
      </c>
      <c r="Q37" s="17"/>
      <c r="R37" s="18">
        <v>3</v>
      </c>
      <c r="S37" s="18">
        <v>3</v>
      </c>
      <c r="T37" s="18">
        <v>500</v>
      </c>
      <c r="U37" s="18">
        <v>0.15</v>
      </c>
      <c r="V37" s="23"/>
      <c r="W37" s="34" t="s">
        <v>37</v>
      </c>
      <c r="X37" s="32">
        <v>47950</v>
      </c>
      <c r="Y37" s="30">
        <v>1</v>
      </c>
      <c r="Z37" s="24"/>
    </row>
    <row r="38" spans="1:26">
      <c r="A38" s="17" t="s">
        <v>142</v>
      </c>
      <c r="B38" s="18">
        <v>3057</v>
      </c>
      <c r="C38" s="17" t="s">
        <v>133</v>
      </c>
      <c r="D38" s="17" t="s">
        <v>143</v>
      </c>
      <c r="E38" s="17"/>
      <c r="F38" s="22">
        <v>5062559824</v>
      </c>
      <c r="G38" s="18">
        <v>72990</v>
      </c>
      <c r="H38" s="25" t="s">
        <v>144</v>
      </c>
      <c r="I38" s="17" t="s">
        <v>145</v>
      </c>
      <c r="J38" s="17" t="s">
        <v>33</v>
      </c>
      <c r="K38" s="18">
        <v>2015</v>
      </c>
      <c r="L38" s="18"/>
      <c r="M38" s="17" t="s">
        <v>34</v>
      </c>
      <c r="N38" s="17" t="s">
        <v>35</v>
      </c>
      <c r="O38" s="18">
        <v>62139</v>
      </c>
      <c r="P38" s="17" t="s">
        <v>119</v>
      </c>
      <c r="Q38" s="17"/>
      <c r="R38" s="18">
        <v>3</v>
      </c>
      <c r="S38" s="18">
        <v>3</v>
      </c>
      <c r="T38" s="18">
        <v>420</v>
      </c>
      <c r="U38" s="18">
        <v>0.15</v>
      </c>
      <c r="V38" s="23">
        <v>6.22</v>
      </c>
      <c r="W38" s="34" t="s">
        <v>37</v>
      </c>
      <c r="X38" s="32"/>
      <c r="Y38" s="30">
        <v>1</v>
      </c>
      <c r="Z38" s="24"/>
    </row>
    <row r="39" spans="1:26">
      <c r="A39" s="17" t="s">
        <v>142</v>
      </c>
      <c r="B39" s="18">
        <v>3057</v>
      </c>
      <c r="C39" s="17" t="s">
        <v>133</v>
      </c>
      <c r="D39" s="17" t="s">
        <v>143</v>
      </c>
      <c r="E39" s="17"/>
      <c r="F39" s="22">
        <v>5062562744</v>
      </c>
      <c r="G39" s="18">
        <v>72990</v>
      </c>
      <c r="H39" s="25" t="s">
        <v>146</v>
      </c>
      <c r="I39" s="17" t="s">
        <v>147</v>
      </c>
      <c r="J39" s="17" t="s">
        <v>33</v>
      </c>
      <c r="K39" s="18">
        <v>2015</v>
      </c>
      <c r="L39" s="18"/>
      <c r="M39" s="17" t="s">
        <v>34</v>
      </c>
      <c r="N39" s="17" t="s">
        <v>35</v>
      </c>
      <c r="O39" s="18">
        <v>65110</v>
      </c>
      <c r="P39" s="17" t="s">
        <v>60</v>
      </c>
      <c r="Q39" s="17"/>
      <c r="R39" s="18">
        <v>1</v>
      </c>
      <c r="S39" s="18">
        <v>2</v>
      </c>
      <c r="T39" s="18">
        <v>300</v>
      </c>
      <c r="U39" s="18">
        <v>0.15</v>
      </c>
      <c r="V39" s="23">
        <v>10</v>
      </c>
      <c r="W39" s="34" t="s">
        <v>37</v>
      </c>
      <c r="X39" s="32"/>
      <c r="Y39" s="30">
        <v>1</v>
      </c>
      <c r="Z39" s="24"/>
    </row>
    <row r="40" spans="1:26">
      <c r="A40" s="17" t="s">
        <v>142</v>
      </c>
      <c r="B40" s="18">
        <v>3057</v>
      </c>
      <c r="C40" s="17" t="s">
        <v>133</v>
      </c>
      <c r="D40" s="17" t="s">
        <v>143</v>
      </c>
      <c r="E40" s="17"/>
      <c r="F40" s="22">
        <v>5062559822</v>
      </c>
      <c r="G40" s="18">
        <v>72990</v>
      </c>
      <c r="H40" s="25" t="s">
        <v>148</v>
      </c>
      <c r="I40" s="17" t="s">
        <v>149</v>
      </c>
      <c r="J40" s="17" t="s">
        <v>33</v>
      </c>
      <c r="K40" s="18">
        <v>2015</v>
      </c>
      <c r="L40" s="18"/>
      <c r="M40" s="17" t="s">
        <v>34</v>
      </c>
      <c r="N40" s="17" t="s">
        <v>35</v>
      </c>
      <c r="O40" s="18">
        <v>62137</v>
      </c>
      <c r="P40" s="17" t="s">
        <v>36</v>
      </c>
      <c r="Q40" s="17"/>
      <c r="R40" s="18">
        <v>4</v>
      </c>
      <c r="S40" s="18">
        <v>4</v>
      </c>
      <c r="T40" s="18">
        <v>1000</v>
      </c>
      <c r="U40" s="18">
        <v>0.15</v>
      </c>
      <c r="V40" s="23">
        <v>5.5</v>
      </c>
      <c r="W40" s="34" t="s">
        <v>37</v>
      </c>
      <c r="X40" s="32"/>
      <c r="Y40" s="30">
        <v>1</v>
      </c>
      <c r="Z40" s="24"/>
    </row>
    <row r="41" spans="1:26">
      <c r="A41" s="17" t="s">
        <v>142</v>
      </c>
      <c r="B41" s="18">
        <v>3057</v>
      </c>
      <c r="C41" s="17" t="s">
        <v>133</v>
      </c>
      <c r="D41" s="17" t="s">
        <v>143</v>
      </c>
      <c r="E41" s="17"/>
      <c r="F41" s="22">
        <v>5062562731</v>
      </c>
      <c r="G41" s="18">
        <v>72990</v>
      </c>
      <c r="H41" s="25" t="s">
        <v>150</v>
      </c>
      <c r="I41" s="17" t="s">
        <v>145</v>
      </c>
      <c r="J41" s="17" t="s">
        <v>33</v>
      </c>
      <c r="K41" s="18">
        <v>2014</v>
      </c>
      <c r="L41" s="18"/>
      <c r="M41" s="17" t="s">
        <v>34</v>
      </c>
      <c r="N41" s="17" t="s">
        <v>35</v>
      </c>
      <c r="O41" s="18">
        <v>65097</v>
      </c>
      <c r="P41" s="17" t="s">
        <v>119</v>
      </c>
      <c r="Q41" s="17"/>
      <c r="R41" s="18">
        <v>2</v>
      </c>
      <c r="S41" s="18">
        <v>2</v>
      </c>
      <c r="T41" s="18">
        <v>420</v>
      </c>
      <c r="U41" s="18">
        <v>0.15</v>
      </c>
      <c r="V41" s="23">
        <v>1.222</v>
      </c>
      <c r="W41" s="34" t="s">
        <v>37</v>
      </c>
      <c r="X41" s="32"/>
      <c r="Y41" s="30">
        <v>1</v>
      </c>
      <c r="Z41" s="24"/>
    </row>
    <row r="42" spans="1:26">
      <c r="A42" s="17" t="s">
        <v>142</v>
      </c>
      <c r="B42" s="18">
        <v>3057</v>
      </c>
      <c r="C42" s="17" t="s">
        <v>133</v>
      </c>
      <c r="D42" s="17" t="s">
        <v>143</v>
      </c>
      <c r="E42" s="17"/>
      <c r="F42" s="22">
        <v>5062557414</v>
      </c>
      <c r="G42" s="18">
        <v>72990</v>
      </c>
      <c r="H42" s="22">
        <v>10738414</v>
      </c>
      <c r="I42" s="17" t="s">
        <v>135</v>
      </c>
      <c r="J42" s="17" t="s">
        <v>33</v>
      </c>
      <c r="K42" s="18">
        <v>2014</v>
      </c>
      <c r="L42" s="18"/>
      <c r="M42" s="17" t="s">
        <v>42</v>
      </c>
      <c r="N42" s="17" t="s">
        <v>35</v>
      </c>
      <c r="O42" s="18">
        <v>50871</v>
      </c>
      <c r="P42" s="17" t="s">
        <v>43</v>
      </c>
      <c r="Q42" s="18">
        <v>2</v>
      </c>
      <c r="R42" s="17"/>
      <c r="S42" s="18">
        <v>2</v>
      </c>
      <c r="T42" s="18">
        <v>1125</v>
      </c>
      <c r="U42" s="18"/>
      <c r="V42" s="23">
        <v>3.47</v>
      </c>
      <c r="W42" s="34" t="s">
        <v>44</v>
      </c>
      <c r="X42" s="32"/>
      <c r="Y42" s="30">
        <v>4</v>
      </c>
      <c r="Z42" s="36"/>
    </row>
    <row r="43" spans="1:26">
      <c r="A43" s="17" t="s">
        <v>151</v>
      </c>
      <c r="B43" s="18">
        <v>3050</v>
      </c>
      <c r="C43" s="17" t="s">
        <v>75</v>
      </c>
      <c r="D43" s="17" t="s">
        <v>152</v>
      </c>
      <c r="E43" s="17"/>
      <c r="F43" s="22">
        <v>1300576918</v>
      </c>
      <c r="G43" s="18">
        <v>74874</v>
      </c>
      <c r="H43" s="25" t="s">
        <v>153</v>
      </c>
      <c r="I43" s="17" t="s">
        <v>154</v>
      </c>
      <c r="J43" s="17" t="s">
        <v>87</v>
      </c>
      <c r="K43" s="18">
        <v>2020</v>
      </c>
      <c r="L43" s="18"/>
      <c r="M43" s="17" t="s">
        <v>34</v>
      </c>
      <c r="N43" s="17" t="s">
        <v>35</v>
      </c>
      <c r="O43" s="18">
        <v>122310</v>
      </c>
      <c r="P43" s="17"/>
      <c r="Q43" s="17"/>
      <c r="R43" s="17"/>
      <c r="S43" s="18">
        <v>2</v>
      </c>
      <c r="T43" s="18">
        <v>385</v>
      </c>
      <c r="U43" s="18">
        <v>0.15</v>
      </c>
      <c r="V43" s="23"/>
      <c r="W43" s="34" t="s">
        <v>37</v>
      </c>
      <c r="X43" s="32"/>
      <c r="Y43" s="30">
        <v>1</v>
      </c>
      <c r="Z43" s="24"/>
    </row>
    <row r="44" spans="1:26">
      <c r="A44" s="17" t="s">
        <v>151</v>
      </c>
      <c r="B44" s="18">
        <v>3050</v>
      </c>
      <c r="C44" s="17" t="s">
        <v>75</v>
      </c>
      <c r="D44" s="17" t="s">
        <v>152</v>
      </c>
      <c r="E44" s="17"/>
      <c r="F44" s="22">
        <v>5062505482</v>
      </c>
      <c r="G44" s="18">
        <v>74874</v>
      </c>
      <c r="H44" s="22">
        <v>5008</v>
      </c>
      <c r="I44" s="17" t="s">
        <v>59</v>
      </c>
      <c r="J44" s="17" t="s">
        <v>81</v>
      </c>
      <c r="K44" s="18">
        <v>1983</v>
      </c>
      <c r="L44" s="18"/>
      <c r="M44" s="17" t="s">
        <v>46</v>
      </c>
      <c r="N44" s="17" t="s">
        <v>35</v>
      </c>
      <c r="O44" s="18">
        <v>31600</v>
      </c>
      <c r="P44" s="17" t="s">
        <v>60</v>
      </c>
      <c r="Q44" s="17"/>
      <c r="R44" s="18">
        <v>4</v>
      </c>
      <c r="S44" s="18">
        <v>4</v>
      </c>
      <c r="T44" s="18">
        <v>400</v>
      </c>
      <c r="U44" s="18"/>
      <c r="V44" s="23">
        <v>8.7899999999999991</v>
      </c>
      <c r="W44" s="34" t="s">
        <v>44</v>
      </c>
      <c r="X44" s="32"/>
      <c r="Y44" s="30">
        <v>4</v>
      </c>
      <c r="Z44" s="36"/>
    </row>
    <row r="45" spans="1:26">
      <c r="A45" s="17" t="s">
        <v>151</v>
      </c>
      <c r="B45" s="18">
        <v>3050</v>
      </c>
      <c r="C45" s="17" t="s">
        <v>75</v>
      </c>
      <c r="D45" s="17" t="s">
        <v>152</v>
      </c>
      <c r="E45" s="17"/>
      <c r="F45" s="25"/>
      <c r="G45" s="18">
        <v>74874</v>
      </c>
      <c r="H45" s="25" t="s">
        <v>155</v>
      </c>
      <c r="I45" s="17" t="s">
        <v>156</v>
      </c>
      <c r="J45" s="17" t="s">
        <v>157</v>
      </c>
      <c r="K45" s="18">
        <v>2005</v>
      </c>
      <c r="L45" s="18"/>
      <c r="M45" s="17" t="s">
        <v>113</v>
      </c>
      <c r="N45" s="17" t="s">
        <v>35</v>
      </c>
      <c r="O45" s="18">
        <v>133642</v>
      </c>
      <c r="P45" s="17"/>
      <c r="Q45" s="17"/>
      <c r="R45" s="17"/>
      <c r="S45" s="17"/>
      <c r="T45" s="17"/>
      <c r="U45" s="17"/>
      <c r="V45" s="23"/>
      <c r="W45" s="34" t="s">
        <v>37</v>
      </c>
      <c r="X45" s="32"/>
      <c r="Y45" s="30">
        <v>1</v>
      </c>
      <c r="Z45" s="24"/>
    </row>
    <row r="46" spans="1:26">
      <c r="A46" s="17" t="s">
        <v>158</v>
      </c>
      <c r="B46" s="18">
        <v>3030</v>
      </c>
      <c r="C46" s="17" t="s">
        <v>39</v>
      </c>
      <c r="D46" s="17" t="s">
        <v>159</v>
      </c>
      <c r="E46" s="17"/>
      <c r="F46" s="22">
        <v>5060210140</v>
      </c>
      <c r="G46" s="18">
        <v>53464</v>
      </c>
      <c r="H46" s="22">
        <v>1842</v>
      </c>
      <c r="I46" s="17" t="s">
        <v>45</v>
      </c>
      <c r="J46" s="17" t="s">
        <v>33</v>
      </c>
      <c r="K46" s="18">
        <v>1970</v>
      </c>
      <c r="L46" s="18"/>
      <c r="M46" s="17" t="s">
        <v>46</v>
      </c>
      <c r="N46" s="17" t="s">
        <v>35</v>
      </c>
      <c r="O46" s="18">
        <v>30271</v>
      </c>
      <c r="P46" s="17" t="s">
        <v>48</v>
      </c>
      <c r="Q46" s="17"/>
      <c r="R46" s="18">
        <v>4</v>
      </c>
      <c r="S46" s="18">
        <v>3</v>
      </c>
      <c r="T46" s="18">
        <v>500</v>
      </c>
      <c r="U46" s="18"/>
      <c r="V46" s="23">
        <v>6.1</v>
      </c>
      <c r="W46" s="34" t="s">
        <v>44</v>
      </c>
      <c r="X46" s="32"/>
      <c r="Y46" s="30">
        <v>4</v>
      </c>
      <c r="Z46" s="36"/>
    </row>
    <row r="47" spans="1:26">
      <c r="A47" s="17" t="s">
        <v>158</v>
      </c>
      <c r="B47" s="18">
        <v>3030</v>
      </c>
      <c r="C47" s="17" t="s">
        <v>39</v>
      </c>
      <c r="D47" s="17" t="s">
        <v>160</v>
      </c>
      <c r="E47" s="17"/>
      <c r="F47" s="22">
        <v>5060202100</v>
      </c>
      <c r="G47" s="18">
        <v>53464</v>
      </c>
      <c r="H47" s="22">
        <v>730169</v>
      </c>
      <c r="I47" s="17" t="s">
        <v>161</v>
      </c>
      <c r="J47" s="17" t="s">
        <v>33</v>
      </c>
      <c r="K47" s="18">
        <v>2001</v>
      </c>
      <c r="L47" s="18"/>
      <c r="M47" s="17" t="s">
        <v>42</v>
      </c>
      <c r="N47" s="17" t="s">
        <v>35</v>
      </c>
      <c r="O47" s="18">
        <v>29976</v>
      </c>
      <c r="P47" s="17" t="s">
        <v>102</v>
      </c>
      <c r="Q47" s="18">
        <v>4</v>
      </c>
      <c r="R47" s="17"/>
      <c r="S47" s="18">
        <v>4</v>
      </c>
      <c r="T47" s="18">
        <v>1600</v>
      </c>
      <c r="U47" s="18"/>
      <c r="V47" s="23">
        <v>9.2799997330000004</v>
      </c>
      <c r="W47" s="34" t="s">
        <v>44</v>
      </c>
      <c r="X47" s="32"/>
      <c r="Y47" s="30">
        <v>4</v>
      </c>
      <c r="Z47" s="36"/>
    </row>
    <row r="48" spans="1:26">
      <c r="A48" s="17" t="s">
        <v>162</v>
      </c>
      <c r="B48" s="18">
        <v>3039</v>
      </c>
      <c r="C48" s="17" t="s">
        <v>39</v>
      </c>
      <c r="D48" s="17" t="s">
        <v>163</v>
      </c>
      <c r="E48" s="17"/>
      <c r="F48" s="22">
        <v>5060249872</v>
      </c>
      <c r="G48" s="18">
        <v>53491</v>
      </c>
      <c r="H48" s="25" t="s">
        <v>164</v>
      </c>
      <c r="I48" s="17" t="s">
        <v>165</v>
      </c>
      <c r="J48" s="17" t="s">
        <v>67</v>
      </c>
      <c r="K48" s="18">
        <v>2010</v>
      </c>
      <c r="L48" s="18"/>
      <c r="M48" s="17" t="s">
        <v>34</v>
      </c>
      <c r="N48" s="17" t="s">
        <v>35</v>
      </c>
      <c r="O48" s="18">
        <v>30544</v>
      </c>
      <c r="P48" s="17" t="s">
        <v>36</v>
      </c>
      <c r="Q48" s="17"/>
      <c r="R48" s="18">
        <v>3</v>
      </c>
      <c r="S48" s="18">
        <v>3</v>
      </c>
      <c r="T48" s="18">
        <v>410</v>
      </c>
      <c r="U48" s="18">
        <v>0.15</v>
      </c>
      <c r="V48" s="23">
        <v>5.98</v>
      </c>
      <c r="W48" s="34" t="s">
        <v>37</v>
      </c>
      <c r="X48" s="32"/>
      <c r="Y48" s="30">
        <v>1</v>
      </c>
      <c r="Z48" s="24"/>
    </row>
    <row r="49" spans="1:26">
      <c r="A49" s="17" t="s">
        <v>166</v>
      </c>
      <c r="B49" s="18">
        <v>3050</v>
      </c>
      <c r="C49" s="17" t="s">
        <v>75</v>
      </c>
      <c r="D49" s="17" t="s">
        <v>167</v>
      </c>
      <c r="E49" s="17"/>
      <c r="F49" s="22">
        <v>5062528996</v>
      </c>
      <c r="G49" s="18">
        <v>74878</v>
      </c>
      <c r="H49" s="25" t="s">
        <v>168</v>
      </c>
      <c r="I49" s="17" t="s">
        <v>169</v>
      </c>
      <c r="J49" s="17" t="s">
        <v>81</v>
      </c>
      <c r="K49" s="18">
        <v>2003</v>
      </c>
      <c r="L49" s="18"/>
      <c r="M49" s="17" t="s">
        <v>42</v>
      </c>
      <c r="N49" s="17" t="s">
        <v>35</v>
      </c>
      <c r="O49" s="18">
        <v>31641</v>
      </c>
      <c r="P49" s="17" t="s">
        <v>48</v>
      </c>
      <c r="Q49" s="18">
        <v>3</v>
      </c>
      <c r="R49" s="17"/>
      <c r="S49" s="18">
        <v>3</v>
      </c>
      <c r="T49" s="18">
        <v>630</v>
      </c>
      <c r="U49" s="18"/>
      <c r="V49" s="23">
        <v>5.5599999430000002</v>
      </c>
      <c r="W49" s="34" t="s">
        <v>44</v>
      </c>
      <c r="X49" s="32"/>
      <c r="Y49" s="30">
        <v>4</v>
      </c>
      <c r="Z49" s="36"/>
    </row>
    <row r="50" spans="1:26">
      <c r="A50" s="17" t="s">
        <v>170</v>
      </c>
      <c r="B50" s="18">
        <v>3041</v>
      </c>
      <c r="C50" s="17" t="s">
        <v>39</v>
      </c>
      <c r="D50" s="17" t="s">
        <v>170</v>
      </c>
      <c r="E50" s="17"/>
      <c r="F50" s="22">
        <v>5060251850</v>
      </c>
      <c r="G50" s="18">
        <v>70480</v>
      </c>
      <c r="H50" s="25" t="s">
        <v>171</v>
      </c>
      <c r="I50" s="17" t="s">
        <v>165</v>
      </c>
      <c r="J50" s="17" t="s">
        <v>56</v>
      </c>
      <c r="K50" s="18">
        <v>2011</v>
      </c>
      <c r="L50" s="18"/>
      <c r="M50" s="17" t="s">
        <v>34</v>
      </c>
      <c r="N50" s="17" t="s">
        <v>35</v>
      </c>
      <c r="O50" s="18">
        <v>30594</v>
      </c>
      <c r="P50" s="17" t="s">
        <v>36</v>
      </c>
      <c r="Q50" s="17"/>
      <c r="R50" s="18">
        <v>2</v>
      </c>
      <c r="S50" s="18">
        <v>2</v>
      </c>
      <c r="T50" s="18">
        <v>420</v>
      </c>
      <c r="U50" s="18">
        <v>0.15</v>
      </c>
      <c r="V50" s="23">
        <v>4.53</v>
      </c>
      <c r="W50" s="34" t="s">
        <v>37</v>
      </c>
      <c r="X50" s="32"/>
      <c r="Y50" s="30">
        <v>1</v>
      </c>
      <c r="Z50" s="24"/>
    </row>
    <row r="51" spans="1:26">
      <c r="A51" s="17" t="s">
        <v>172</v>
      </c>
      <c r="B51" s="18">
        <v>3015</v>
      </c>
      <c r="C51" s="17" t="s">
        <v>39</v>
      </c>
      <c r="D51" s="17" t="s">
        <v>173</v>
      </c>
      <c r="E51" s="17"/>
      <c r="F51" s="22">
        <v>5060269587</v>
      </c>
      <c r="G51" s="18">
        <v>53455</v>
      </c>
      <c r="H51" s="25" t="s">
        <v>174</v>
      </c>
      <c r="I51" s="17" t="s">
        <v>165</v>
      </c>
      <c r="J51" s="17" t="s">
        <v>56</v>
      </c>
      <c r="K51" s="18">
        <v>2019</v>
      </c>
      <c r="L51" s="18"/>
      <c r="M51" s="17" t="s">
        <v>34</v>
      </c>
      <c r="N51" s="17" t="s">
        <v>35</v>
      </c>
      <c r="O51" s="18">
        <v>107041</v>
      </c>
      <c r="P51" s="17" t="s">
        <v>36</v>
      </c>
      <c r="Q51" s="17"/>
      <c r="R51" s="17"/>
      <c r="S51" s="17"/>
      <c r="T51" s="17"/>
      <c r="U51" s="18">
        <v>0.15</v>
      </c>
      <c r="V51" s="23"/>
      <c r="W51" s="34" t="s">
        <v>37</v>
      </c>
      <c r="X51" s="32"/>
      <c r="Y51" s="30">
        <v>1</v>
      </c>
      <c r="Z51" s="24"/>
    </row>
    <row r="52" spans="1:26">
      <c r="A52" s="17" t="s">
        <v>172</v>
      </c>
      <c r="B52" s="18">
        <v>3015</v>
      </c>
      <c r="C52" s="17" t="s">
        <v>39</v>
      </c>
      <c r="D52" s="17" t="s">
        <v>173</v>
      </c>
      <c r="E52" s="17"/>
      <c r="F52" s="22">
        <v>5060202039</v>
      </c>
      <c r="G52" s="18">
        <v>53455</v>
      </c>
      <c r="H52" s="22">
        <v>1940</v>
      </c>
      <c r="I52" s="17" t="s">
        <v>175</v>
      </c>
      <c r="J52" s="17" t="s">
        <v>33</v>
      </c>
      <c r="K52" s="18">
        <v>2001</v>
      </c>
      <c r="L52" s="18"/>
      <c r="M52" s="17" t="s">
        <v>42</v>
      </c>
      <c r="N52" s="17" t="s">
        <v>35</v>
      </c>
      <c r="O52" s="18">
        <v>29963</v>
      </c>
      <c r="P52" s="17" t="s">
        <v>36</v>
      </c>
      <c r="Q52" s="18">
        <v>5</v>
      </c>
      <c r="R52" s="17"/>
      <c r="S52" s="18">
        <v>5</v>
      </c>
      <c r="T52" s="18">
        <v>630</v>
      </c>
      <c r="U52" s="18"/>
      <c r="V52" s="23">
        <v>9.1599998469999999</v>
      </c>
      <c r="W52" s="34" t="s">
        <v>44</v>
      </c>
      <c r="X52" s="32"/>
      <c r="Y52" s="30">
        <v>4</v>
      </c>
      <c r="Z52" s="36"/>
    </row>
    <row r="53" spans="1:26">
      <c r="A53" s="17" t="s">
        <v>176</v>
      </c>
      <c r="B53" s="18">
        <v>3023</v>
      </c>
      <c r="C53" s="17" t="s">
        <v>39</v>
      </c>
      <c r="D53" s="17" t="s">
        <v>177</v>
      </c>
      <c r="E53" s="17"/>
      <c r="F53" s="22">
        <v>5060270399</v>
      </c>
      <c r="G53" s="18">
        <v>53476</v>
      </c>
      <c r="H53" s="25" t="s">
        <v>178</v>
      </c>
      <c r="I53" s="17" t="s">
        <v>179</v>
      </c>
      <c r="J53" s="17" t="s">
        <v>56</v>
      </c>
      <c r="K53" s="18">
        <v>2017</v>
      </c>
      <c r="L53" s="18"/>
      <c r="M53" s="17" t="s">
        <v>34</v>
      </c>
      <c r="N53" s="17" t="s">
        <v>35</v>
      </c>
      <c r="O53" s="18">
        <v>101886</v>
      </c>
      <c r="P53" s="17" t="s">
        <v>36</v>
      </c>
      <c r="Q53" s="17"/>
      <c r="R53" s="17"/>
      <c r="S53" s="17"/>
      <c r="T53" s="18">
        <v>1000</v>
      </c>
      <c r="U53" s="18">
        <v>0.15</v>
      </c>
      <c r="V53" s="23"/>
      <c r="W53" s="34" t="s">
        <v>37</v>
      </c>
      <c r="X53" s="32"/>
      <c r="Y53" s="30">
        <v>1</v>
      </c>
      <c r="Z53" s="24"/>
    </row>
    <row r="54" spans="1:26">
      <c r="A54" s="17" t="s">
        <v>176</v>
      </c>
      <c r="B54" s="18">
        <v>3023</v>
      </c>
      <c r="C54" s="17" t="s">
        <v>39</v>
      </c>
      <c r="D54" s="17" t="s">
        <v>180</v>
      </c>
      <c r="E54" s="17"/>
      <c r="F54" s="22">
        <v>5060267245</v>
      </c>
      <c r="G54" s="18">
        <v>53476</v>
      </c>
      <c r="H54" s="25" t="s">
        <v>181</v>
      </c>
      <c r="I54" s="17" t="s">
        <v>182</v>
      </c>
      <c r="J54" s="17" t="s">
        <v>56</v>
      </c>
      <c r="K54" s="18">
        <v>2018</v>
      </c>
      <c r="L54" s="18"/>
      <c r="M54" s="17" t="s">
        <v>42</v>
      </c>
      <c r="N54" s="17" t="s">
        <v>35</v>
      </c>
      <c r="O54" s="18">
        <v>104669</v>
      </c>
      <c r="P54" s="17" t="s">
        <v>48</v>
      </c>
      <c r="Q54" s="18">
        <v>3</v>
      </c>
      <c r="R54" s="17"/>
      <c r="S54" s="18">
        <v>3</v>
      </c>
      <c r="T54" s="18">
        <v>1000</v>
      </c>
      <c r="U54" s="18"/>
      <c r="V54" s="23">
        <v>7.4</v>
      </c>
      <c r="W54" s="34" t="s">
        <v>44</v>
      </c>
      <c r="X54" s="32"/>
      <c r="Y54" s="30">
        <v>4</v>
      </c>
      <c r="Z54" s="36"/>
    </row>
    <row r="55" spans="1:26">
      <c r="A55" s="17" t="s">
        <v>176</v>
      </c>
      <c r="B55" s="18">
        <v>3023</v>
      </c>
      <c r="C55" s="17" t="s">
        <v>39</v>
      </c>
      <c r="D55" s="17" t="s">
        <v>180</v>
      </c>
      <c r="E55" s="17"/>
      <c r="F55" s="22">
        <v>5060247662</v>
      </c>
      <c r="G55" s="18">
        <v>53476</v>
      </c>
      <c r="H55" s="22">
        <v>21416</v>
      </c>
      <c r="I55" s="17" t="s">
        <v>32</v>
      </c>
      <c r="J55" s="17" t="s">
        <v>183</v>
      </c>
      <c r="K55" s="18">
        <v>2008</v>
      </c>
      <c r="L55" s="18"/>
      <c r="M55" s="17" t="s">
        <v>34</v>
      </c>
      <c r="N55" s="17" t="s">
        <v>35</v>
      </c>
      <c r="O55" s="18">
        <v>30525</v>
      </c>
      <c r="P55" s="17" t="s">
        <v>36</v>
      </c>
      <c r="Q55" s="17"/>
      <c r="R55" s="18">
        <v>2</v>
      </c>
      <c r="S55" s="18">
        <v>2</v>
      </c>
      <c r="T55" s="18">
        <v>400</v>
      </c>
      <c r="U55" s="18">
        <v>0.15</v>
      </c>
      <c r="V55" s="23">
        <v>3824</v>
      </c>
      <c r="W55" s="34" t="s">
        <v>37</v>
      </c>
      <c r="X55" s="32"/>
      <c r="Y55" s="30">
        <v>1</v>
      </c>
      <c r="Z55" s="24"/>
    </row>
    <row r="56" spans="1:26">
      <c r="A56" s="17" t="s">
        <v>176</v>
      </c>
      <c r="B56" s="18">
        <v>3023</v>
      </c>
      <c r="C56" s="17" t="s">
        <v>39</v>
      </c>
      <c r="D56" s="17" t="s">
        <v>180</v>
      </c>
      <c r="E56" s="17"/>
      <c r="F56" s="22">
        <v>5060229437</v>
      </c>
      <c r="G56" s="18">
        <v>53476</v>
      </c>
      <c r="H56" s="22">
        <v>381030</v>
      </c>
      <c r="I56" s="17" t="s">
        <v>184</v>
      </c>
      <c r="J56" s="17" t="s">
        <v>81</v>
      </c>
      <c r="K56" s="18">
        <v>2003</v>
      </c>
      <c r="L56" s="18"/>
      <c r="M56" s="17" t="s">
        <v>42</v>
      </c>
      <c r="N56" s="17" t="s">
        <v>35</v>
      </c>
      <c r="O56" s="18">
        <v>30195</v>
      </c>
      <c r="P56" s="17" t="s">
        <v>48</v>
      </c>
      <c r="Q56" s="18">
        <v>5</v>
      </c>
      <c r="R56" s="17"/>
      <c r="S56" s="18">
        <v>5</v>
      </c>
      <c r="T56" s="18">
        <v>630</v>
      </c>
      <c r="U56" s="18"/>
      <c r="V56" s="23">
        <v>7.795000076</v>
      </c>
      <c r="W56" s="34" t="s">
        <v>44</v>
      </c>
      <c r="X56" s="32"/>
      <c r="Y56" s="30">
        <v>4</v>
      </c>
      <c r="Z56" s="36"/>
    </row>
    <row r="57" spans="1:26">
      <c r="A57" s="17" t="s">
        <v>185</v>
      </c>
      <c r="B57" s="18">
        <v>3011</v>
      </c>
      <c r="C57" s="17" t="s">
        <v>39</v>
      </c>
      <c r="D57" s="17" t="s">
        <v>185</v>
      </c>
      <c r="E57" s="17"/>
      <c r="F57" s="22">
        <v>5060201139</v>
      </c>
      <c r="G57" s="18">
        <v>53442</v>
      </c>
      <c r="H57" s="22">
        <v>94198</v>
      </c>
      <c r="I57" s="17" t="s">
        <v>186</v>
      </c>
      <c r="J57" s="17" t="s">
        <v>81</v>
      </c>
      <c r="K57" s="18">
        <v>1993</v>
      </c>
      <c r="L57" s="18"/>
      <c r="M57" s="17" t="s">
        <v>42</v>
      </c>
      <c r="N57" s="17" t="s">
        <v>35</v>
      </c>
      <c r="O57" s="18">
        <v>29830</v>
      </c>
      <c r="P57" s="17" t="s">
        <v>102</v>
      </c>
      <c r="Q57" s="18">
        <v>5</v>
      </c>
      <c r="R57" s="17"/>
      <c r="S57" s="18">
        <v>5</v>
      </c>
      <c r="T57" s="18">
        <v>630</v>
      </c>
      <c r="U57" s="18"/>
      <c r="V57" s="23">
        <v>15.69999981</v>
      </c>
      <c r="W57" s="34" t="s">
        <v>44</v>
      </c>
      <c r="X57" s="32"/>
      <c r="Y57" s="30">
        <v>4</v>
      </c>
      <c r="Z57" s="36"/>
    </row>
    <row r="58" spans="1:26">
      <c r="A58" s="17" t="s">
        <v>187</v>
      </c>
      <c r="B58" s="18">
        <v>3027</v>
      </c>
      <c r="C58" s="17" t="s">
        <v>39</v>
      </c>
      <c r="D58" s="17" t="s">
        <v>188</v>
      </c>
      <c r="E58" s="17"/>
      <c r="F58" s="22">
        <v>5060202108</v>
      </c>
      <c r="G58" s="18">
        <v>18855</v>
      </c>
      <c r="H58" s="22">
        <v>380040</v>
      </c>
      <c r="I58" s="17" t="s">
        <v>189</v>
      </c>
      <c r="J58" s="17" t="s">
        <v>81</v>
      </c>
      <c r="K58" s="18">
        <v>2001</v>
      </c>
      <c r="L58" s="18"/>
      <c r="M58" s="17" t="s">
        <v>42</v>
      </c>
      <c r="N58" s="17" t="s">
        <v>35</v>
      </c>
      <c r="O58" s="18">
        <v>29977</v>
      </c>
      <c r="P58" s="17" t="s">
        <v>48</v>
      </c>
      <c r="Q58" s="18">
        <v>5</v>
      </c>
      <c r="R58" s="17"/>
      <c r="S58" s="18">
        <v>4</v>
      </c>
      <c r="T58" s="18">
        <v>1275</v>
      </c>
      <c r="U58" s="18"/>
      <c r="V58" s="23">
        <v>9.3000001910000005</v>
      </c>
      <c r="W58" s="34" t="s">
        <v>44</v>
      </c>
      <c r="X58" s="32"/>
      <c r="Y58" s="30">
        <v>4</v>
      </c>
      <c r="Z58" s="36"/>
    </row>
    <row r="59" spans="1:26">
      <c r="A59" s="17" t="s">
        <v>187</v>
      </c>
      <c r="B59" s="18">
        <v>3027</v>
      </c>
      <c r="C59" s="17" t="s">
        <v>39</v>
      </c>
      <c r="D59" s="17" t="s">
        <v>188</v>
      </c>
      <c r="E59" s="17"/>
      <c r="F59" s="22">
        <v>5060202109</v>
      </c>
      <c r="G59" s="18">
        <v>18855</v>
      </c>
      <c r="H59" s="22">
        <v>380041</v>
      </c>
      <c r="I59" s="17" t="s">
        <v>190</v>
      </c>
      <c r="J59" s="17" t="s">
        <v>81</v>
      </c>
      <c r="K59" s="18">
        <v>2001</v>
      </c>
      <c r="L59" s="18"/>
      <c r="M59" s="17" t="s">
        <v>42</v>
      </c>
      <c r="N59" s="17" t="s">
        <v>35</v>
      </c>
      <c r="O59" s="18">
        <v>29978</v>
      </c>
      <c r="P59" s="17" t="s">
        <v>48</v>
      </c>
      <c r="Q59" s="18">
        <v>4</v>
      </c>
      <c r="R59" s="17"/>
      <c r="S59" s="18">
        <v>4</v>
      </c>
      <c r="T59" s="18">
        <v>630</v>
      </c>
      <c r="U59" s="18"/>
      <c r="V59" s="23">
        <v>9.3999996190000008</v>
      </c>
      <c r="W59" s="34" t="s">
        <v>44</v>
      </c>
      <c r="X59" s="32"/>
      <c r="Y59" s="30">
        <v>4</v>
      </c>
      <c r="Z59" s="36"/>
    </row>
    <row r="60" spans="1:26">
      <c r="A60" s="17" t="s">
        <v>191</v>
      </c>
      <c r="B60" s="18">
        <v>3060</v>
      </c>
      <c r="C60" s="17" t="s">
        <v>29</v>
      </c>
      <c r="D60" s="17" t="s">
        <v>192</v>
      </c>
      <c r="E60" s="17"/>
      <c r="F60" s="22">
        <v>1300580443</v>
      </c>
      <c r="G60" s="18">
        <v>75166</v>
      </c>
      <c r="H60" s="25" t="s">
        <v>193</v>
      </c>
      <c r="I60" s="17" t="s">
        <v>32</v>
      </c>
      <c r="J60" s="17" t="s">
        <v>194</v>
      </c>
      <c r="K60" s="18">
        <v>2007</v>
      </c>
      <c r="L60" s="18"/>
      <c r="M60" s="17" t="s">
        <v>34</v>
      </c>
      <c r="N60" s="17" t="s">
        <v>35</v>
      </c>
      <c r="O60" s="18">
        <v>103895</v>
      </c>
      <c r="P60" s="17" t="s">
        <v>119</v>
      </c>
      <c r="Q60" s="17"/>
      <c r="R60" s="17"/>
      <c r="S60" s="17"/>
      <c r="T60" s="17"/>
      <c r="U60" s="18">
        <v>0.15</v>
      </c>
      <c r="V60" s="23"/>
      <c r="W60" s="34" t="s">
        <v>37</v>
      </c>
      <c r="X60" s="32"/>
      <c r="Y60" s="30">
        <v>1</v>
      </c>
      <c r="Z60" s="24"/>
    </row>
    <row r="61" spans="1:26">
      <c r="A61" s="17" t="s">
        <v>195</v>
      </c>
      <c r="B61" s="18">
        <v>3041</v>
      </c>
      <c r="C61" s="17" t="s">
        <v>39</v>
      </c>
      <c r="D61" s="17" t="s">
        <v>195</v>
      </c>
      <c r="E61" s="17"/>
      <c r="F61" s="22">
        <v>5060265021</v>
      </c>
      <c r="G61" s="18">
        <v>53457</v>
      </c>
      <c r="H61" s="25" t="s">
        <v>196</v>
      </c>
      <c r="I61" s="17" t="s">
        <v>197</v>
      </c>
      <c r="J61" s="17" t="s">
        <v>92</v>
      </c>
      <c r="K61" s="18">
        <v>2017</v>
      </c>
      <c r="L61" s="18"/>
      <c r="M61" s="17" t="s">
        <v>34</v>
      </c>
      <c r="N61" s="17" t="s">
        <v>47</v>
      </c>
      <c r="O61" s="18">
        <v>101752</v>
      </c>
      <c r="P61" s="17" t="s">
        <v>198</v>
      </c>
      <c r="Q61" s="17"/>
      <c r="R61" s="17"/>
      <c r="S61" s="17"/>
      <c r="T61" s="18">
        <v>300</v>
      </c>
      <c r="U61" s="18">
        <v>3</v>
      </c>
      <c r="V61" s="23"/>
      <c r="W61" s="23"/>
      <c r="X61" s="23"/>
      <c r="Y61" s="30">
        <v>1</v>
      </c>
      <c r="Z61" s="23" t="s">
        <v>47</v>
      </c>
    </row>
    <row r="62" spans="1:26">
      <c r="A62" s="17" t="s">
        <v>199</v>
      </c>
      <c r="B62" s="18">
        <v>3041</v>
      </c>
      <c r="C62" s="17" t="s">
        <v>39</v>
      </c>
      <c r="D62" s="17" t="s">
        <v>200</v>
      </c>
      <c r="E62" s="17"/>
      <c r="F62" s="22">
        <v>5060268359</v>
      </c>
      <c r="G62" s="18">
        <v>78155</v>
      </c>
      <c r="H62" s="25" t="s">
        <v>201</v>
      </c>
      <c r="I62" s="17" t="s">
        <v>197</v>
      </c>
      <c r="J62" s="17" t="s">
        <v>56</v>
      </c>
      <c r="K62" s="18">
        <v>2019</v>
      </c>
      <c r="L62" s="18"/>
      <c r="M62" s="17" t="s">
        <v>42</v>
      </c>
      <c r="N62" s="17" t="s">
        <v>35</v>
      </c>
      <c r="O62" s="18">
        <v>105789</v>
      </c>
      <c r="P62" s="17" t="s">
        <v>48</v>
      </c>
      <c r="Q62" s="18">
        <v>2</v>
      </c>
      <c r="R62" s="17"/>
      <c r="S62" s="18">
        <v>2</v>
      </c>
      <c r="T62" s="18">
        <v>800</v>
      </c>
      <c r="U62" s="18"/>
      <c r="V62" s="23">
        <v>3.6</v>
      </c>
      <c r="W62" s="34" t="s">
        <v>44</v>
      </c>
      <c r="X62" s="32"/>
      <c r="Y62" s="30">
        <v>4</v>
      </c>
      <c r="Z62" s="36"/>
    </row>
    <row r="63" spans="1:26">
      <c r="A63" s="17" t="s">
        <v>202</v>
      </c>
      <c r="B63" s="18">
        <v>3041</v>
      </c>
      <c r="C63" s="17" t="s">
        <v>39</v>
      </c>
      <c r="D63" s="17" t="s">
        <v>53</v>
      </c>
      <c r="E63" s="17"/>
      <c r="F63" s="22">
        <v>5060202047</v>
      </c>
      <c r="G63" s="18">
        <v>53457</v>
      </c>
      <c r="H63" s="25" t="s">
        <v>203</v>
      </c>
      <c r="I63" s="17" t="s">
        <v>32</v>
      </c>
      <c r="J63" s="17" t="s">
        <v>33</v>
      </c>
      <c r="K63" s="18">
        <v>2000</v>
      </c>
      <c r="L63" s="18"/>
      <c r="M63" s="17" t="s">
        <v>34</v>
      </c>
      <c r="N63" s="17" t="s">
        <v>35</v>
      </c>
      <c r="O63" s="18">
        <v>29965</v>
      </c>
      <c r="P63" s="17" t="s">
        <v>36</v>
      </c>
      <c r="Q63" s="17"/>
      <c r="R63" s="18">
        <v>3</v>
      </c>
      <c r="S63" s="18">
        <v>3</v>
      </c>
      <c r="T63" s="18">
        <v>400</v>
      </c>
      <c r="U63" s="18">
        <v>0.15</v>
      </c>
      <c r="V63" s="23">
        <v>3.5199999809999998</v>
      </c>
      <c r="W63" s="34" t="s">
        <v>37</v>
      </c>
      <c r="X63" s="32"/>
      <c r="Y63" s="30">
        <v>1</v>
      </c>
      <c r="Z63" s="24"/>
    </row>
    <row r="64" spans="1:26">
      <c r="A64" s="17" t="s">
        <v>202</v>
      </c>
      <c r="B64" s="18">
        <v>3041</v>
      </c>
      <c r="C64" s="17" t="s">
        <v>39</v>
      </c>
      <c r="D64" s="17" t="s">
        <v>53</v>
      </c>
      <c r="E64" s="17"/>
      <c r="F64" s="22">
        <v>5060202180</v>
      </c>
      <c r="G64" s="18">
        <v>53457</v>
      </c>
      <c r="H64" s="22">
        <v>290200392</v>
      </c>
      <c r="I64" s="17" t="s">
        <v>204</v>
      </c>
      <c r="J64" s="17" t="s">
        <v>33</v>
      </c>
      <c r="K64" s="18">
        <v>2001</v>
      </c>
      <c r="L64" s="18"/>
      <c r="M64" s="17" t="s">
        <v>42</v>
      </c>
      <c r="N64" s="17" t="s">
        <v>35</v>
      </c>
      <c r="O64" s="18">
        <v>29984</v>
      </c>
      <c r="P64" s="17" t="s">
        <v>48</v>
      </c>
      <c r="Q64" s="18">
        <v>6</v>
      </c>
      <c r="R64" s="17"/>
      <c r="S64" s="18">
        <v>6</v>
      </c>
      <c r="T64" s="18">
        <v>675</v>
      </c>
      <c r="U64" s="18"/>
      <c r="V64" s="23">
        <v>15.539999959999999</v>
      </c>
      <c r="W64" s="34" t="s">
        <v>44</v>
      </c>
      <c r="X64" s="32"/>
      <c r="Y64" s="30">
        <v>4</v>
      </c>
      <c r="Z64" s="36"/>
    </row>
    <row r="65" spans="1:26">
      <c r="A65" s="17" t="s">
        <v>205</v>
      </c>
      <c r="B65" s="18">
        <v>3032</v>
      </c>
      <c r="C65" s="17" t="s">
        <v>39</v>
      </c>
      <c r="D65" s="17" t="s">
        <v>206</v>
      </c>
      <c r="E65" s="17"/>
      <c r="F65" s="22">
        <v>5060260454</v>
      </c>
      <c r="G65" s="18">
        <v>56047</v>
      </c>
      <c r="H65" s="25" t="s">
        <v>207</v>
      </c>
      <c r="I65" s="17" t="s">
        <v>208</v>
      </c>
      <c r="J65" s="17" t="s">
        <v>56</v>
      </c>
      <c r="K65" s="18">
        <v>2010</v>
      </c>
      <c r="L65" s="18"/>
      <c r="M65" s="17" t="s">
        <v>34</v>
      </c>
      <c r="N65" s="17" t="s">
        <v>35</v>
      </c>
      <c r="O65" s="18">
        <v>62773</v>
      </c>
      <c r="P65" s="17" t="s">
        <v>119</v>
      </c>
      <c r="Q65" s="17"/>
      <c r="R65" s="18">
        <v>2</v>
      </c>
      <c r="S65" s="18">
        <v>2</v>
      </c>
      <c r="T65" s="18">
        <v>420</v>
      </c>
      <c r="U65" s="18">
        <v>0.15</v>
      </c>
      <c r="V65" s="23">
        <v>2.7</v>
      </c>
      <c r="W65" s="34" t="s">
        <v>37</v>
      </c>
      <c r="X65" s="32"/>
      <c r="Y65" s="30">
        <v>1</v>
      </c>
      <c r="Z65" s="24"/>
    </row>
    <row r="66" spans="1:26">
      <c r="A66" s="17" t="s">
        <v>209</v>
      </c>
      <c r="B66" s="18">
        <v>3039</v>
      </c>
      <c r="C66" s="17" t="s">
        <v>39</v>
      </c>
      <c r="D66" s="17" t="s">
        <v>210</v>
      </c>
      <c r="E66" s="17"/>
      <c r="F66" s="22">
        <v>5060201319</v>
      </c>
      <c r="G66" s="18">
        <v>53445</v>
      </c>
      <c r="H66" s="22">
        <v>2726</v>
      </c>
      <c r="I66" s="17" t="s">
        <v>51</v>
      </c>
      <c r="J66" s="17" t="s">
        <v>33</v>
      </c>
      <c r="K66" s="18">
        <v>1995</v>
      </c>
      <c r="L66" s="18"/>
      <c r="M66" s="17" t="s">
        <v>34</v>
      </c>
      <c r="N66" s="17" t="s">
        <v>35</v>
      </c>
      <c r="O66" s="18">
        <v>29859</v>
      </c>
      <c r="P66" s="17" t="s">
        <v>36</v>
      </c>
      <c r="Q66" s="17"/>
      <c r="R66" s="18">
        <v>3</v>
      </c>
      <c r="S66" s="18">
        <v>3</v>
      </c>
      <c r="T66" s="18">
        <v>300</v>
      </c>
      <c r="U66" s="18">
        <v>0.15</v>
      </c>
      <c r="V66" s="23">
        <v>4.0999999049999998</v>
      </c>
      <c r="W66" s="34" t="s">
        <v>37</v>
      </c>
      <c r="X66" s="32"/>
      <c r="Y66" s="30">
        <v>1</v>
      </c>
      <c r="Z66" s="24"/>
    </row>
    <row r="67" spans="1:26">
      <c r="A67" s="17" t="s">
        <v>211</v>
      </c>
      <c r="B67" s="18">
        <v>3057</v>
      </c>
      <c r="C67" s="17" t="s">
        <v>133</v>
      </c>
      <c r="D67" s="17" t="s">
        <v>212</v>
      </c>
      <c r="E67" s="17"/>
      <c r="F67" s="22">
        <v>5062567724</v>
      </c>
      <c r="G67" s="18">
        <v>78234</v>
      </c>
      <c r="H67" s="22">
        <v>43401773</v>
      </c>
      <c r="I67" s="17" t="s">
        <v>83</v>
      </c>
      <c r="J67" s="17" t="s">
        <v>213</v>
      </c>
      <c r="K67" s="18">
        <v>2019</v>
      </c>
      <c r="L67" s="18"/>
      <c r="M67" s="17" t="s">
        <v>42</v>
      </c>
      <c r="N67" s="17" t="s">
        <v>35</v>
      </c>
      <c r="O67" s="18">
        <v>105115</v>
      </c>
      <c r="P67" s="17" t="s">
        <v>48</v>
      </c>
      <c r="Q67" s="18">
        <v>2</v>
      </c>
      <c r="R67" s="17"/>
      <c r="S67" s="18">
        <v>2</v>
      </c>
      <c r="T67" s="18">
        <v>1000</v>
      </c>
      <c r="U67" s="18"/>
      <c r="V67" s="23">
        <v>3.7</v>
      </c>
      <c r="W67" s="34" t="s">
        <v>44</v>
      </c>
      <c r="X67" s="32"/>
      <c r="Y67" s="30">
        <v>4</v>
      </c>
      <c r="Z67" s="36"/>
    </row>
    <row r="68" spans="1:26">
      <c r="A68" s="17" t="s">
        <v>214</v>
      </c>
      <c r="B68" s="18">
        <v>3057</v>
      </c>
      <c r="C68" s="17" t="s">
        <v>133</v>
      </c>
      <c r="D68" s="17" t="s">
        <v>215</v>
      </c>
      <c r="E68" s="17"/>
      <c r="F68" s="22">
        <v>5062502079</v>
      </c>
      <c r="G68" s="18">
        <v>74829</v>
      </c>
      <c r="H68" s="22">
        <v>800533</v>
      </c>
      <c r="I68" s="17" t="s">
        <v>216</v>
      </c>
      <c r="J68" s="17" t="s">
        <v>81</v>
      </c>
      <c r="K68" s="18">
        <v>2001</v>
      </c>
      <c r="L68" s="18"/>
      <c r="M68" s="17" t="s">
        <v>42</v>
      </c>
      <c r="N68" s="17" t="s">
        <v>35</v>
      </c>
      <c r="O68" s="18">
        <v>31598</v>
      </c>
      <c r="P68" s="17" t="s">
        <v>48</v>
      </c>
      <c r="Q68" s="18">
        <v>2</v>
      </c>
      <c r="R68" s="17"/>
      <c r="S68" s="18">
        <v>2</v>
      </c>
      <c r="T68" s="18">
        <v>630</v>
      </c>
      <c r="U68" s="18"/>
      <c r="V68" s="23">
        <v>3.5999999049999998</v>
      </c>
      <c r="W68" s="34" t="s">
        <v>44</v>
      </c>
      <c r="X68" s="32"/>
      <c r="Y68" s="30">
        <v>4</v>
      </c>
      <c r="Z68" s="36"/>
    </row>
    <row r="69" spans="1:26">
      <c r="A69" s="17" t="s">
        <v>217</v>
      </c>
      <c r="B69" s="18">
        <v>3043</v>
      </c>
      <c r="C69" s="17" t="s">
        <v>39</v>
      </c>
      <c r="D69" s="17" t="s">
        <v>218</v>
      </c>
      <c r="E69" s="17"/>
      <c r="F69" s="22">
        <v>5060202044</v>
      </c>
      <c r="G69" s="18">
        <v>53456</v>
      </c>
      <c r="H69" s="22">
        <v>2997</v>
      </c>
      <c r="I69" s="17" t="s">
        <v>51</v>
      </c>
      <c r="J69" s="17" t="s">
        <v>81</v>
      </c>
      <c r="K69" s="18">
        <v>2000</v>
      </c>
      <c r="L69" s="18"/>
      <c r="M69" s="17" t="s">
        <v>34</v>
      </c>
      <c r="N69" s="17" t="s">
        <v>47</v>
      </c>
      <c r="O69" s="18">
        <v>29964</v>
      </c>
      <c r="P69" s="17" t="s">
        <v>36</v>
      </c>
      <c r="Q69" s="17"/>
      <c r="R69" s="18">
        <v>3</v>
      </c>
      <c r="S69" s="18">
        <v>3</v>
      </c>
      <c r="T69" s="18">
        <v>300</v>
      </c>
      <c r="U69" s="18">
        <v>3</v>
      </c>
      <c r="V69" s="23">
        <v>5.0300002099999999</v>
      </c>
      <c r="W69" s="23"/>
      <c r="X69" s="23"/>
      <c r="Y69" s="30">
        <v>1</v>
      </c>
      <c r="Z69" s="23" t="s">
        <v>47</v>
      </c>
    </row>
    <row r="70" spans="1:26">
      <c r="A70" s="17" t="s">
        <v>217</v>
      </c>
      <c r="B70" s="18">
        <v>3044</v>
      </c>
      <c r="C70" s="17" t="s">
        <v>39</v>
      </c>
      <c r="D70" s="17" t="s">
        <v>219</v>
      </c>
      <c r="E70" s="17"/>
      <c r="F70" s="22">
        <v>5060202182</v>
      </c>
      <c r="G70" s="18">
        <v>53466</v>
      </c>
      <c r="H70" s="22">
        <v>10961410</v>
      </c>
      <c r="I70" s="17" t="s">
        <v>220</v>
      </c>
      <c r="J70" s="17" t="s">
        <v>81</v>
      </c>
      <c r="K70" s="18">
        <v>2001</v>
      </c>
      <c r="L70" s="18"/>
      <c r="M70" s="17" t="s">
        <v>42</v>
      </c>
      <c r="N70" s="17" t="s">
        <v>35</v>
      </c>
      <c r="O70" s="18">
        <v>29985</v>
      </c>
      <c r="P70" s="17" t="s">
        <v>102</v>
      </c>
      <c r="Q70" s="18">
        <v>5</v>
      </c>
      <c r="R70" s="17"/>
      <c r="S70" s="18">
        <v>5</v>
      </c>
      <c r="T70" s="18">
        <v>1500</v>
      </c>
      <c r="U70" s="18"/>
      <c r="V70" s="23">
        <v>12.170000079999999</v>
      </c>
      <c r="W70" s="34" t="s">
        <v>44</v>
      </c>
      <c r="X70" s="32"/>
      <c r="Y70" s="30">
        <v>4</v>
      </c>
      <c r="Z70" s="36"/>
    </row>
    <row r="71" spans="1:26">
      <c r="A71" s="17" t="s">
        <v>217</v>
      </c>
      <c r="B71" s="18">
        <v>3044</v>
      </c>
      <c r="C71" s="17" t="s">
        <v>39</v>
      </c>
      <c r="D71" s="17" t="s">
        <v>221</v>
      </c>
      <c r="E71" s="17"/>
      <c r="F71" s="22">
        <v>5060205465</v>
      </c>
      <c r="G71" s="18">
        <v>53467</v>
      </c>
      <c r="H71" s="22">
        <v>3296</v>
      </c>
      <c r="I71" s="17" t="s">
        <v>222</v>
      </c>
      <c r="J71" s="17" t="s">
        <v>81</v>
      </c>
      <c r="K71" s="18">
        <v>1952</v>
      </c>
      <c r="L71" s="18"/>
      <c r="M71" s="17" t="s">
        <v>42</v>
      </c>
      <c r="N71" s="17" t="s">
        <v>35</v>
      </c>
      <c r="O71" s="18">
        <v>30020</v>
      </c>
      <c r="P71" s="17" t="s">
        <v>107</v>
      </c>
      <c r="Q71" s="17"/>
      <c r="R71" s="18">
        <v>3</v>
      </c>
      <c r="S71" s="18">
        <v>3</v>
      </c>
      <c r="T71" s="18">
        <v>300</v>
      </c>
      <c r="U71" s="18"/>
      <c r="V71" s="23">
        <v>6.0900001530000001</v>
      </c>
      <c r="W71" s="34" t="s">
        <v>44</v>
      </c>
      <c r="X71" s="32"/>
      <c r="Y71" s="30">
        <v>4</v>
      </c>
      <c r="Z71" s="36"/>
    </row>
    <row r="72" spans="1:26">
      <c r="A72" s="17" t="s">
        <v>223</v>
      </c>
      <c r="B72" s="18">
        <v>3040</v>
      </c>
      <c r="C72" s="17" t="s">
        <v>39</v>
      </c>
      <c r="D72" s="17" t="s">
        <v>224</v>
      </c>
      <c r="E72" s="17"/>
      <c r="F72" s="22">
        <v>5060258666</v>
      </c>
      <c r="G72" s="18">
        <v>53500</v>
      </c>
      <c r="H72" s="25" t="s">
        <v>225</v>
      </c>
      <c r="I72" s="17" t="s">
        <v>226</v>
      </c>
      <c r="J72" s="17" t="s">
        <v>227</v>
      </c>
      <c r="K72" s="18">
        <v>2013</v>
      </c>
      <c r="L72" s="18"/>
      <c r="M72" s="17" t="s">
        <v>34</v>
      </c>
      <c r="N72" s="17" t="s">
        <v>35</v>
      </c>
      <c r="O72" s="18">
        <v>56991</v>
      </c>
      <c r="P72" s="17" t="s">
        <v>36</v>
      </c>
      <c r="Q72" s="17"/>
      <c r="R72" s="18">
        <v>2</v>
      </c>
      <c r="S72" s="18">
        <v>2</v>
      </c>
      <c r="T72" s="18">
        <v>500</v>
      </c>
      <c r="U72" s="18">
        <v>0.15</v>
      </c>
      <c r="V72" s="23">
        <v>2.69</v>
      </c>
      <c r="W72" s="34" t="s">
        <v>37</v>
      </c>
      <c r="X72" s="32"/>
      <c r="Y72" s="30">
        <v>1</v>
      </c>
      <c r="Z72" s="24"/>
    </row>
    <row r="73" spans="1:26">
      <c r="A73" s="17" t="s">
        <v>228</v>
      </c>
      <c r="B73" s="18">
        <v>3014</v>
      </c>
      <c r="C73" s="17" t="s">
        <v>39</v>
      </c>
      <c r="D73" s="17" t="s">
        <v>229</v>
      </c>
      <c r="E73" s="17"/>
      <c r="F73" s="22">
        <v>5060227539</v>
      </c>
      <c r="G73" s="18">
        <v>53483</v>
      </c>
      <c r="H73" s="22">
        <v>801262</v>
      </c>
      <c r="I73" s="17" t="s">
        <v>216</v>
      </c>
      <c r="J73" s="17" t="s">
        <v>33</v>
      </c>
      <c r="K73" s="18">
        <v>2002</v>
      </c>
      <c r="L73" s="18"/>
      <c r="M73" s="17" t="s">
        <v>42</v>
      </c>
      <c r="N73" s="17" t="s">
        <v>35</v>
      </c>
      <c r="O73" s="18">
        <v>30343</v>
      </c>
      <c r="P73" s="17" t="s">
        <v>48</v>
      </c>
      <c r="Q73" s="18">
        <v>4</v>
      </c>
      <c r="R73" s="17"/>
      <c r="S73" s="18">
        <v>4</v>
      </c>
      <c r="T73" s="18">
        <v>630</v>
      </c>
      <c r="U73" s="18"/>
      <c r="V73" s="23">
        <v>9.36</v>
      </c>
      <c r="W73" s="34" t="s">
        <v>44</v>
      </c>
      <c r="X73" s="32"/>
      <c r="Y73" s="30">
        <v>4</v>
      </c>
      <c r="Z73" s="36"/>
    </row>
    <row r="74" spans="1:26">
      <c r="A74" s="17" t="s">
        <v>230</v>
      </c>
      <c r="B74" s="18">
        <v>3023</v>
      </c>
      <c r="C74" s="17" t="s">
        <v>39</v>
      </c>
      <c r="D74" s="17" t="s">
        <v>231</v>
      </c>
      <c r="E74" s="17"/>
      <c r="F74" s="22">
        <v>5060201578</v>
      </c>
      <c r="G74" s="18">
        <v>53449</v>
      </c>
      <c r="H74" s="22">
        <v>303332</v>
      </c>
      <c r="I74" s="17" t="s">
        <v>101</v>
      </c>
      <c r="J74" s="17" t="s">
        <v>81</v>
      </c>
      <c r="K74" s="18">
        <v>1997</v>
      </c>
      <c r="L74" s="18"/>
      <c r="M74" s="17" t="s">
        <v>42</v>
      </c>
      <c r="N74" s="17" t="s">
        <v>35</v>
      </c>
      <c r="O74" s="18">
        <v>29898</v>
      </c>
      <c r="P74" s="17" t="s">
        <v>60</v>
      </c>
      <c r="Q74" s="18">
        <v>2</v>
      </c>
      <c r="R74" s="17"/>
      <c r="S74" s="18">
        <v>2</v>
      </c>
      <c r="T74" s="18">
        <v>1600</v>
      </c>
      <c r="U74" s="18"/>
      <c r="V74" s="23">
        <v>3.2300000190000002</v>
      </c>
      <c r="W74" s="34" t="s">
        <v>44</v>
      </c>
      <c r="X74" s="32"/>
      <c r="Y74" s="30">
        <v>4</v>
      </c>
      <c r="Z74" s="36"/>
    </row>
    <row r="75" spans="1:26">
      <c r="A75" s="17" t="s">
        <v>230</v>
      </c>
      <c r="B75" s="18">
        <v>3023</v>
      </c>
      <c r="C75" s="17" t="s">
        <v>39</v>
      </c>
      <c r="D75" s="17" t="s">
        <v>231</v>
      </c>
      <c r="E75" s="17"/>
      <c r="F75" s="22">
        <v>5060205698</v>
      </c>
      <c r="G75" s="18">
        <v>53449</v>
      </c>
      <c r="H75" s="22">
        <v>45203639</v>
      </c>
      <c r="I75" s="17" t="s">
        <v>45</v>
      </c>
      <c r="J75" s="17" t="s">
        <v>81</v>
      </c>
      <c r="K75" s="18">
        <v>1970</v>
      </c>
      <c r="L75" s="18">
        <v>2023</v>
      </c>
      <c r="M75" s="17" t="s">
        <v>46</v>
      </c>
      <c r="N75" s="17" t="s">
        <v>35</v>
      </c>
      <c r="O75" s="18">
        <v>30056</v>
      </c>
      <c r="P75" s="17" t="s">
        <v>48</v>
      </c>
      <c r="Q75" s="18">
        <v>4</v>
      </c>
      <c r="R75" s="17"/>
      <c r="S75" s="18">
        <v>4</v>
      </c>
      <c r="T75" s="18">
        <v>600</v>
      </c>
      <c r="U75" s="18"/>
      <c r="V75" s="23">
        <v>8.3400001530000001</v>
      </c>
      <c r="W75" s="34" t="s">
        <v>44</v>
      </c>
      <c r="X75" s="32">
        <v>47080</v>
      </c>
      <c r="Y75" s="30">
        <v>4</v>
      </c>
      <c r="Z75" s="36"/>
    </row>
    <row r="76" spans="1:26">
      <c r="A76" s="17" t="s">
        <v>230</v>
      </c>
      <c r="B76" s="18">
        <v>3023</v>
      </c>
      <c r="C76" s="17" t="s">
        <v>39</v>
      </c>
      <c r="D76" s="17" t="s">
        <v>232</v>
      </c>
      <c r="E76" s="17"/>
      <c r="F76" s="22">
        <v>5060205699</v>
      </c>
      <c r="G76" s="18">
        <v>53468</v>
      </c>
      <c r="H76" s="22">
        <v>1683</v>
      </c>
      <c r="I76" s="17"/>
      <c r="J76" s="17" t="s">
        <v>92</v>
      </c>
      <c r="K76" s="18">
        <v>1970</v>
      </c>
      <c r="L76" s="18"/>
      <c r="M76" s="17" t="s">
        <v>233</v>
      </c>
      <c r="N76" s="17" t="s">
        <v>47</v>
      </c>
      <c r="O76" s="18">
        <v>30057</v>
      </c>
      <c r="P76" s="17" t="s">
        <v>48</v>
      </c>
      <c r="Q76" s="17"/>
      <c r="R76" s="18">
        <v>2</v>
      </c>
      <c r="S76" s="18">
        <v>2</v>
      </c>
      <c r="T76" s="18">
        <v>150</v>
      </c>
      <c r="U76" s="17"/>
      <c r="V76" s="23"/>
      <c r="W76" s="23"/>
      <c r="X76" s="23"/>
      <c r="Y76" s="30">
        <v>1</v>
      </c>
      <c r="Z76" s="23" t="s">
        <v>47</v>
      </c>
    </row>
    <row r="77" spans="1:26">
      <c r="A77" s="17" t="s">
        <v>234</v>
      </c>
      <c r="B77" s="18">
        <v>3035</v>
      </c>
      <c r="C77" s="17" t="s">
        <v>39</v>
      </c>
      <c r="D77" s="17" t="s">
        <v>235</v>
      </c>
      <c r="E77" s="17"/>
      <c r="F77" s="22">
        <v>5060201238</v>
      </c>
      <c r="G77" s="18">
        <v>53444</v>
      </c>
      <c r="H77" s="22">
        <v>93195</v>
      </c>
      <c r="I77" s="17" t="s">
        <v>236</v>
      </c>
      <c r="J77" s="17" t="s">
        <v>33</v>
      </c>
      <c r="K77" s="18">
        <v>1994</v>
      </c>
      <c r="L77" s="18"/>
      <c r="M77" s="17" t="s">
        <v>34</v>
      </c>
      <c r="N77" s="17" t="s">
        <v>35</v>
      </c>
      <c r="O77" s="18">
        <v>29840</v>
      </c>
      <c r="P77" s="17" t="s">
        <v>36</v>
      </c>
      <c r="Q77" s="17"/>
      <c r="R77" s="18">
        <v>2</v>
      </c>
      <c r="S77" s="18">
        <v>2</v>
      </c>
      <c r="T77" s="18">
        <v>300</v>
      </c>
      <c r="U77" s="18">
        <v>0.15</v>
      </c>
      <c r="V77" s="23">
        <v>3</v>
      </c>
      <c r="W77" s="34" t="s">
        <v>37</v>
      </c>
      <c r="X77" s="32"/>
      <c r="Y77" s="30">
        <v>1</v>
      </c>
      <c r="Z77" s="24"/>
    </row>
    <row r="78" spans="1:26">
      <c r="A78" s="17" t="s">
        <v>237</v>
      </c>
      <c r="B78" s="18">
        <v>3035</v>
      </c>
      <c r="C78" s="17" t="s">
        <v>39</v>
      </c>
      <c r="D78" s="17" t="s">
        <v>238</v>
      </c>
      <c r="E78" s="17"/>
      <c r="F78" s="22">
        <v>5060210030</v>
      </c>
      <c r="G78" s="18">
        <v>53474</v>
      </c>
      <c r="H78" s="22">
        <v>5832</v>
      </c>
      <c r="I78" s="17" t="s">
        <v>59</v>
      </c>
      <c r="J78" s="17" t="s">
        <v>33</v>
      </c>
      <c r="K78" s="18">
        <v>1985</v>
      </c>
      <c r="L78" s="18"/>
      <c r="M78" s="17" t="s">
        <v>46</v>
      </c>
      <c r="N78" s="17" t="s">
        <v>35</v>
      </c>
      <c r="O78" s="18">
        <v>30151</v>
      </c>
      <c r="P78" s="17" t="s">
        <v>60</v>
      </c>
      <c r="Q78" s="18">
        <v>3</v>
      </c>
      <c r="R78" s="17"/>
      <c r="S78" s="18">
        <v>3</v>
      </c>
      <c r="T78" s="18">
        <v>1000</v>
      </c>
      <c r="U78" s="18"/>
      <c r="V78" s="23">
        <v>5.66</v>
      </c>
      <c r="W78" s="34" t="s">
        <v>44</v>
      </c>
      <c r="X78" s="32"/>
      <c r="Y78" s="30">
        <v>4</v>
      </c>
      <c r="Z78" s="36"/>
    </row>
    <row r="79" spans="1:26">
      <c r="A79" s="17" t="s">
        <v>237</v>
      </c>
      <c r="B79" s="18">
        <v>3035</v>
      </c>
      <c r="C79" s="17" t="s">
        <v>39</v>
      </c>
      <c r="D79" s="17" t="s">
        <v>239</v>
      </c>
      <c r="E79" s="17"/>
      <c r="F79" s="22">
        <v>5060232258</v>
      </c>
      <c r="G79" s="18">
        <v>53486</v>
      </c>
      <c r="H79" s="22">
        <v>10603651</v>
      </c>
      <c r="I79" s="17" t="s">
        <v>240</v>
      </c>
      <c r="J79" s="17" t="s">
        <v>81</v>
      </c>
      <c r="K79" s="18">
        <v>2005</v>
      </c>
      <c r="L79" s="18"/>
      <c r="M79" s="17" t="s">
        <v>42</v>
      </c>
      <c r="N79" s="17" t="s">
        <v>35</v>
      </c>
      <c r="O79" s="18">
        <v>30405</v>
      </c>
      <c r="P79" s="17" t="s">
        <v>48</v>
      </c>
      <c r="Q79" s="18">
        <v>3</v>
      </c>
      <c r="R79" s="17"/>
      <c r="S79" s="18">
        <v>3</v>
      </c>
      <c r="T79" s="18">
        <v>1000</v>
      </c>
      <c r="U79" s="18"/>
      <c r="V79" s="23">
        <v>5.5</v>
      </c>
      <c r="W79" s="34" t="s">
        <v>44</v>
      </c>
      <c r="X79" s="32"/>
      <c r="Y79" s="30">
        <v>4</v>
      </c>
      <c r="Z79" s="36"/>
    </row>
    <row r="80" spans="1:26">
      <c r="A80" s="17" t="s">
        <v>241</v>
      </c>
      <c r="B80" s="18">
        <v>3035</v>
      </c>
      <c r="C80" s="17" t="s">
        <v>39</v>
      </c>
      <c r="D80" s="17" t="s">
        <v>242</v>
      </c>
      <c r="E80" s="17"/>
      <c r="F80" s="22">
        <v>1300582988</v>
      </c>
      <c r="G80" s="18">
        <v>84224</v>
      </c>
      <c r="H80" s="25" t="s">
        <v>243</v>
      </c>
      <c r="I80" s="17"/>
      <c r="J80" s="17" t="s">
        <v>81</v>
      </c>
      <c r="K80" s="18">
        <v>2019</v>
      </c>
      <c r="L80" s="18"/>
      <c r="M80" s="17" t="s">
        <v>42</v>
      </c>
      <c r="N80" s="17" t="s">
        <v>35</v>
      </c>
      <c r="O80" s="18">
        <v>127569</v>
      </c>
      <c r="P80" s="17" t="s">
        <v>48</v>
      </c>
      <c r="Q80" s="17"/>
      <c r="R80" s="17"/>
      <c r="S80" s="17"/>
      <c r="T80" s="17"/>
      <c r="U80" s="17"/>
      <c r="V80" s="23"/>
      <c r="W80" s="34" t="s">
        <v>44</v>
      </c>
      <c r="X80" s="32"/>
      <c r="Y80" s="30">
        <v>4</v>
      </c>
      <c r="Z80" s="36"/>
    </row>
    <row r="81" spans="1:26">
      <c r="A81" s="17" t="s">
        <v>241</v>
      </c>
      <c r="B81" s="18">
        <v>3035</v>
      </c>
      <c r="C81" s="17" t="s">
        <v>39</v>
      </c>
      <c r="D81" s="17" t="s">
        <v>244</v>
      </c>
      <c r="E81" s="17"/>
      <c r="F81" s="22">
        <v>1300582987</v>
      </c>
      <c r="G81" s="18">
        <v>84224</v>
      </c>
      <c r="H81" s="25" t="s">
        <v>245</v>
      </c>
      <c r="I81" s="17"/>
      <c r="J81" s="17" t="s">
        <v>81</v>
      </c>
      <c r="K81" s="18">
        <v>2019</v>
      </c>
      <c r="L81" s="18"/>
      <c r="M81" s="17" t="s">
        <v>42</v>
      </c>
      <c r="N81" s="17" t="s">
        <v>35</v>
      </c>
      <c r="O81" s="18">
        <v>127568</v>
      </c>
      <c r="P81" s="17" t="s">
        <v>48</v>
      </c>
      <c r="Q81" s="17"/>
      <c r="R81" s="17"/>
      <c r="S81" s="17"/>
      <c r="T81" s="17"/>
      <c r="U81" s="17"/>
      <c r="V81" s="23"/>
      <c r="W81" s="34" t="s">
        <v>44</v>
      </c>
      <c r="X81" s="32"/>
      <c r="Y81" s="30">
        <v>4</v>
      </c>
      <c r="Z81" s="36"/>
    </row>
    <row r="82" spans="1:26">
      <c r="A82" s="17" t="s">
        <v>246</v>
      </c>
      <c r="B82" s="18">
        <v>3060</v>
      </c>
      <c r="C82" s="17" t="s">
        <v>29</v>
      </c>
      <c r="D82" s="17" t="s">
        <v>247</v>
      </c>
      <c r="E82" s="17"/>
      <c r="F82" s="22">
        <v>1300572656</v>
      </c>
      <c r="G82" s="18">
        <v>77371</v>
      </c>
      <c r="H82" s="25" t="s">
        <v>248</v>
      </c>
      <c r="I82" s="17" t="s">
        <v>145</v>
      </c>
      <c r="J82" s="17" t="s">
        <v>56</v>
      </c>
      <c r="K82" s="18">
        <v>2019</v>
      </c>
      <c r="L82" s="18"/>
      <c r="M82" s="17" t="s">
        <v>34</v>
      </c>
      <c r="N82" s="17" t="s">
        <v>35</v>
      </c>
      <c r="O82" s="18">
        <v>109448</v>
      </c>
      <c r="P82" s="17" t="s">
        <v>36</v>
      </c>
      <c r="Q82" s="17"/>
      <c r="R82" s="17"/>
      <c r="S82" s="17"/>
      <c r="T82" s="18">
        <v>420</v>
      </c>
      <c r="U82" s="18">
        <v>0.15</v>
      </c>
      <c r="V82" s="23"/>
      <c r="W82" s="34" t="s">
        <v>37</v>
      </c>
      <c r="X82" s="32"/>
      <c r="Y82" s="30">
        <v>1</v>
      </c>
      <c r="Z82" s="24"/>
    </row>
    <row r="83" spans="1:26">
      <c r="A83" s="17" t="s">
        <v>249</v>
      </c>
      <c r="B83" s="18">
        <v>3060</v>
      </c>
      <c r="C83" s="17" t="s">
        <v>29</v>
      </c>
      <c r="D83" s="17" t="s">
        <v>247</v>
      </c>
      <c r="E83" s="17"/>
      <c r="F83" s="22">
        <v>4071170108</v>
      </c>
      <c r="G83" s="18">
        <v>77371</v>
      </c>
      <c r="H83" s="25" t="s">
        <v>250</v>
      </c>
      <c r="I83" s="17" t="s">
        <v>182</v>
      </c>
      <c r="J83" s="17" t="s">
        <v>56</v>
      </c>
      <c r="K83" s="18">
        <v>2020</v>
      </c>
      <c r="L83" s="18"/>
      <c r="M83" s="17" t="s">
        <v>42</v>
      </c>
      <c r="N83" s="17" t="s">
        <v>35</v>
      </c>
      <c r="O83" s="18">
        <v>107568</v>
      </c>
      <c r="P83" s="17" t="s">
        <v>48</v>
      </c>
      <c r="Q83" s="18">
        <v>2</v>
      </c>
      <c r="R83" s="17"/>
      <c r="S83" s="18">
        <v>2</v>
      </c>
      <c r="T83" s="18">
        <v>1000</v>
      </c>
      <c r="U83" s="18"/>
      <c r="V83" s="23">
        <v>3.45</v>
      </c>
      <c r="W83" s="34" t="s">
        <v>44</v>
      </c>
      <c r="X83" s="32"/>
      <c r="Y83" s="30">
        <v>4</v>
      </c>
      <c r="Z83" s="36"/>
    </row>
    <row r="84" spans="1:26">
      <c r="A84" s="17" t="s">
        <v>249</v>
      </c>
      <c r="B84" s="18">
        <v>3060</v>
      </c>
      <c r="C84" s="17" t="s">
        <v>29</v>
      </c>
      <c r="D84" s="17" t="s">
        <v>247</v>
      </c>
      <c r="E84" s="17"/>
      <c r="F84" s="22">
        <v>1300572654</v>
      </c>
      <c r="G84" s="18">
        <v>77371</v>
      </c>
      <c r="H84" s="25" t="s">
        <v>251</v>
      </c>
      <c r="I84" s="17" t="s">
        <v>145</v>
      </c>
      <c r="J84" s="17" t="s">
        <v>56</v>
      </c>
      <c r="K84" s="18">
        <v>2019</v>
      </c>
      <c r="L84" s="18"/>
      <c r="M84" s="17" t="s">
        <v>34</v>
      </c>
      <c r="N84" s="17" t="s">
        <v>35</v>
      </c>
      <c r="O84" s="18">
        <v>109446</v>
      </c>
      <c r="P84" s="17" t="s">
        <v>36</v>
      </c>
      <c r="Q84" s="17"/>
      <c r="R84" s="17"/>
      <c r="S84" s="17"/>
      <c r="T84" s="18">
        <v>420</v>
      </c>
      <c r="U84" s="18">
        <v>0.15</v>
      </c>
      <c r="V84" s="23"/>
      <c r="W84" s="34" t="s">
        <v>37</v>
      </c>
      <c r="X84" s="32"/>
      <c r="Y84" s="30">
        <v>1</v>
      </c>
      <c r="Z84" s="24"/>
    </row>
    <row r="85" spans="1:26">
      <c r="A85" s="17" t="s">
        <v>252</v>
      </c>
      <c r="B85" s="18">
        <v>3050</v>
      </c>
      <c r="C85" s="17" t="s">
        <v>75</v>
      </c>
      <c r="D85" s="17" t="s">
        <v>253</v>
      </c>
      <c r="E85" s="17"/>
      <c r="F85" s="22">
        <v>5062505547</v>
      </c>
      <c r="G85" s="18">
        <v>74834</v>
      </c>
      <c r="H85" s="22">
        <v>20657</v>
      </c>
      <c r="I85" s="17"/>
      <c r="J85" s="17" t="s">
        <v>33</v>
      </c>
      <c r="K85" s="18">
        <v>1987</v>
      </c>
      <c r="L85" s="18"/>
      <c r="M85" s="17" t="s">
        <v>34</v>
      </c>
      <c r="N85" s="17" t="s">
        <v>47</v>
      </c>
      <c r="O85" s="18">
        <v>31631</v>
      </c>
      <c r="P85" s="17" t="s">
        <v>36</v>
      </c>
      <c r="Q85" s="17"/>
      <c r="R85" s="18">
        <v>2</v>
      </c>
      <c r="S85" s="18">
        <v>2</v>
      </c>
      <c r="T85" s="18">
        <v>250</v>
      </c>
      <c r="U85" s="17"/>
      <c r="V85" s="23"/>
      <c r="W85" s="23"/>
      <c r="X85" s="23"/>
      <c r="Y85" s="30">
        <v>1</v>
      </c>
      <c r="Z85" s="23" t="s">
        <v>47</v>
      </c>
    </row>
    <row r="86" spans="1:26">
      <c r="A86" s="17" t="s">
        <v>252</v>
      </c>
      <c r="B86" s="18">
        <v>3050</v>
      </c>
      <c r="C86" s="17" t="s">
        <v>75</v>
      </c>
      <c r="D86" s="17" t="s">
        <v>253</v>
      </c>
      <c r="E86" s="17"/>
      <c r="F86" s="22">
        <v>5062550531</v>
      </c>
      <c r="G86" s="18">
        <v>74834</v>
      </c>
      <c r="H86" s="25" t="s">
        <v>254</v>
      </c>
      <c r="I86" s="17" t="s">
        <v>255</v>
      </c>
      <c r="J86" s="17" t="s">
        <v>81</v>
      </c>
      <c r="K86" s="18">
        <v>2011</v>
      </c>
      <c r="L86" s="18"/>
      <c r="M86" s="17" t="s">
        <v>42</v>
      </c>
      <c r="N86" s="17" t="s">
        <v>35</v>
      </c>
      <c r="O86" s="18">
        <v>31668</v>
      </c>
      <c r="P86" s="17" t="s">
        <v>43</v>
      </c>
      <c r="Q86" s="18">
        <v>7</v>
      </c>
      <c r="R86" s="17"/>
      <c r="S86" s="18">
        <v>4</v>
      </c>
      <c r="T86" s="18">
        <v>1000</v>
      </c>
      <c r="U86" s="18"/>
      <c r="V86" s="23">
        <v>11.52999973</v>
      </c>
      <c r="W86" s="34" t="s">
        <v>44</v>
      </c>
      <c r="X86" s="32"/>
      <c r="Y86" s="30">
        <v>4</v>
      </c>
      <c r="Z86" s="36"/>
    </row>
    <row r="87" spans="1:26">
      <c r="A87" s="17" t="s">
        <v>256</v>
      </c>
      <c r="B87" s="18">
        <v>3030</v>
      </c>
      <c r="C87" s="17" t="s">
        <v>39</v>
      </c>
      <c r="D87" s="17" t="s">
        <v>257</v>
      </c>
      <c r="E87" s="17"/>
      <c r="F87" s="22">
        <v>5060201631</v>
      </c>
      <c r="G87" s="18">
        <v>53450</v>
      </c>
      <c r="H87" s="22">
        <v>289</v>
      </c>
      <c r="I87" s="17" t="s">
        <v>91</v>
      </c>
      <c r="J87" s="17" t="s">
        <v>33</v>
      </c>
      <c r="K87" s="18">
        <v>1997</v>
      </c>
      <c r="L87" s="18"/>
      <c r="M87" s="17" t="s">
        <v>34</v>
      </c>
      <c r="N87" s="17" t="s">
        <v>35</v>
      </c>
      <c r="O87" s="18">
        <v>29909</v>
      </c>
      <c r="P87" s="17" t="s">
        <v>36</v>
      </c>
      <c r="Q87" s="17"/>
      <c r="R87" s="18">
        <v>5</v>
      </c>
      <c r="S87" s="18">
        <v>5</v>
      </c>
      <c r="T87" s="18">
        <v>400</v>
      </c>
      <c r="U87" s="18">
        <v>0.15</v>
      </c>
      <c r="V87" s="23">
        <v>5.5900001530000001</v>
      </c>
      <c r="W87" s="34" t="s">
        <v>37</v>
      </c>
      <c r="X87" s="32"/>
      <c r="Y87" s="30">
        <v>1</v>
      </c>
      <c r="Z87" s="24"/>
    </row>
    <row r="88" spans="1:26">
      <c r="A88" s="17" t="s">
        <v>256</v>
      </c>
      <c r="B88" s="18">
        <v>3031</v>
      </c>
      <c r="C88" s="17" t="s">
        <v>39</v>
      </c>
      <c r="D88" s="17" t="s">
        <v>257</v>
      </c>
      <c r="E88" s="17"/>
      <c r="F88" s="22">
        <v>5060256631</v>
      </c>
      <c r="G88" s="18">
        <v>53450</v>
      </c>
      <c r="H88" s="22">
        <v>10737656</v>
      </c>
      <c r="I88" s="17" t="s">
        <v>135</v>
      </c>
      <c r="J88" s="17" t="s">
        <v>33</v>
      </c>
      <c r="K88" s="18">
        <v>2014</v>
      </c>
      <c r="L88" s="18"/>
      <c r="M88" s="17" t="s">
        <v>42</v>
      </c>
      <c r="N88" s="17" t="s">
        <v>35</v>
      </c>
      <c r="O88" s="18">
        <v>30681</v>
      </c>
      <c r="P88" s="17" t="s">
        <v>43</v>
      </c>
      <c r="Q88" s="18">
        <v>2</v>
      </c>
      <c r="R88" s="17"/>
      <c r="S88" s="18">
        <v>2</v>
      </c>
      <c r="T88" s="18">
        <v>1125</v>
      </c>
      <c r="U88" s="18"/>
      <c r="V88" s="23">
        <v>3.7200000289999999</v>
      </c>
      <c r="W88" s="34" t="s">
        <v>44</v>
      </c>
      <c r="X88" s="32"/>
      <c r="Y88" s="30">
        <v>4</v>
      </c>
      <c r="Z88" s="36"/>
    </row>
    <row r="89" spans="1:26">
      <c r="A89" s="17" t="s">
        <v>258</v>
      </c>
      <c r="B89" s="18">
        <v>3060</v>
      </c>
      <c r="C89" s="17" t="s">
        <v>29</v>
      </c>
      <c r="D89" s="17" t="s">
        <v>259</v>
      </c>
      <c r="E89" s="17"/>
      <c r="F89" s="22">
        <v>4071129739</v>
      </c>
      <c r="G89" s="18">
        <v>75167</v>
      </c>
      <c r="H89" s="22">
        <v>216</v>
      </c>
      <c r="I89" s="17" t="s">
        <v>32</v>
      </c>
      <c r="J89" s="17" t="s">
        <v>73</v>
      </c>
      <c r="K89" s="18">
        <v>2003</v>
      </c>
      <c r="L89" s="18"/>
      <c r="M89" s="17" t="s">
        <v>34</v>
      </c>
      <c r="N89" s="17" t="s">
        <v>35</v>
      </c>
      <c r="O89" s="18">
        <v>22250</v>
      </c>
      <c r="P89" s="17" t="s">
        <v>36</v>
      </c>
      <c r="Q89" s="17"/>
      <c r="R89" s="18">
        <v>2</v>
      </c>
      <c r="S89" s="18">
        <v>2</v>
      </c>
      <c r="T89" s="18">
        <v>400</v>
      </c>
      <c r="U89" s="18">
        <v>0.15</v>
      </c>
      <c r="V89" s="23">
        <v>2.7</v>
      </c>
      <c r="W89" s="34" t="s">
        <v>37</v>
      </c>
      <c r="X89" s="32"/>
      <c r="Y89" s="30">
        <v>1</v>
      </c>
      <c r="Z89" s="24"/>
    </row>
    <row r="90" spans="1:26">
      <c r="A90" s="17" t="s">
        <v>260</v>
      </c>
      <c r="B90" s="18">
        <v>3055</v>
      </c>
      <c r="C90" s="17" t="s">
        <v>137</v>
      </c>
      <c r="D90" s="17" t="s">
        <v>261</v>
      </c>
      <c r="E90" s="17"/>
      <c r="F90" s="22">
        <v>5062569795</v>
      </c>
      <c r="G90" s="18">
        <v>80536</v>
      </c>
      <c r="H90" s="25" t="s">
        <v>262</v>
      </c>
      <c r="I90" s="17" t="s">
        <v>182</v>
      </c>
      <c r="J90" s="17" t="s">
        <v>56</v>
      </c>
      <c r="K90" s="18">
        <v>2019</v>
      </c>
      <c r="L90" s="18"/>
      <c r="M90" s="17" t="s">
        <v>42</v>
      </c>
      <c r="N90" s="17" t="s">
        <v>35</v>
      </c>
      <c r="O90" s="18">
        <v>107208</v>
      </c>
      <c r="P90" s="17" t="s">
        <v>48</v>
      </c>
      <c r="Q90" s="18">
        <v>2</v>
      </c>
      <c r="R90" s="17"/>
      <c r="S90" s="18">
        <v>2</v>
      </c>
      <c r="T90" s="18">
        <v>1000</v>
      </c>
      <c r="U90" s="18"/>
      <c r="V90" s="23">
        <v>3.4</v>
      </c>
      <c r="W90" s="34" t="s">
        <v>44</v>
      </c>
      <c r="X90" s="32"/>
      <c r="Y90" s="30">
        <v>4</v>
      </c>
      <c r="Z90" s="36"/>
    </row>
    <row r="91" spans="1:26">
      <c r="A91" s="17" t="s">
        <v>263</v>
      </c>
      <c r="B91" s="18">
        <v>3023</v>
      </c>
      <c r="C91" s="17" t="s">
        <v>39</v>
      </c>
      <c r="D91" s="17" t="s">
        <v>263</v>
      </c>
      <c r="E91" s="17"/>
      <c r="F91" s="22">
        <v>5060254803</v>
      </c>
      <c r="G91" s="18">
        <v>53497</v>
      </c>
      <c r="H91" s="22">
        <v>11632414</v>
      </c>
      <c r="I91" s="17" t="s">
        <v>83</v>
      </c>
      <c r="J91" s="17" t="s">
        <v>81</v>
      </c>
      <c r="K91" s="18">
        <v>2013</v>
      </c>
      <c r="L91" s="18"/>
      <c r="M91" s="17" t="s">
        <v>42</v>
      </c>
      <c r="N91" s="17" t="s">
        <v>35</v>
      </c>
      <c r="O91" s="18">
        <v>30637</v>
      </c>
      <c r="P91" s="17" t="s">
        <v>48</v>
      </c>
      <c r="Q91" s="18">
        <v>6</v>
      </c>
      <c r="R91" s="17"/>
      <c r="S91" s="18">
        <v>6</v>
      </c>
      <c r="T91" s="18">
        <v>1150</v>
      </c>
      <c r="U91" s="18"/>
      <c r="V91" s="23">
        <v>10.93999958</v>
      </c>
      <c r="W91" s="34" t="s">
        <v>44</v>
      </c>
      <c r="X91" s="32"/>
      <c r="Y91" s="30">
        <v>4</v>
      </c>
      <c r="Z91" s="36"/>
    </row>
    <row r="92" spans="1:26">
      <c r="A92" s="17" t="s">
        <v>264</v>
      </c>
      <c r="B92" s="18">
        <v>3055</v>
      </c>
      <c r="C92" s="17" t="s">
        <v>137</v>
      </c>
      <c r="D92" s="17" t="s">
        <v>265</v>
      </c>
      <c r="E92" s="17"/>
      <c r="F92" s="22">
        <v>5062531516</v>
      </c>
      <c r="G92" s="18">
        <v>74888</v>
      </c>
      <c r="H92" s="22">
        <v>10037959</v>
      </c>
      <c r="I92" s="17" t="s">
        <v>216</v>
      </c>
      <c r="J92" s="17" t="s">
        <v>81</v>
      </c>
      <c r="K92" s="18">
        <v>2005</v>
      </c>
      <c r="L92" s="18"/>
      <c r="M92" s="17" t="s">
        <v>42</v>
      </c>
      <c r="N92" s="17" t="s">
        <v>35</v>
      </c>
      <c r="O92" s="18">
        <v>31646</v>
      </c>
      <c r="P92" s="17" t="s">
        <v>48</v>
      </c>
      <c r="Q92" s="18">
        <v>2</v>
      </c>
      <c r="R92" s="17"/>
      <c r="S92" s="18">
        <v>2</v>
      </c>
      <c r="T92" s="18">
        <v>630</v>
      </c>
      <c r="U92" s="18"/>
      <c r="V92" s="23">
        <v>2.7349998950000001</v>
      </c>
      <c r="W92" s="34" t="s">
        <v>44</v>
      </c>
      <c r="X92" s="32"/>
      <c r="Y92" s="30">
        <v>4</v>
      </c>
      <c r="Z92" s="36"/>
    </row>
    <row r="93" spans="1:26">
      <c r="A93" s="17" t="s">
        <v>266</v>
      </c>
      <c r="B93" s="18">
        <v>3015</v>
      </c>
      <c r="C93" s="17" t="s">
        <v>39</v>
      </c>
      <c r="D93" s="17" t="s">
        <v>267</v>
      </c>
      <c r="E93" s="17"/>
      <c r="F93" s="22">
        <v>5060205660</v>
      </c>
      <c r="G93" s="18">
        <v>31956</v>
      </c>
      <c r="H93" s="22">
        <v>6377</v>
      </c>
      <c r="I93" s="17" t="s">
        <v>45</v>
      </c>
      <c r="J93" s="17" t="s">
        <v>33</v>
      </c>
      <c r="K93" s="18">
        <v>1988</v>
      </c>
      <c r="L93" s="18"/>
      <c r="M93" s="17" t="s">
        <v>42</v>
      </c>
      <c r="N93" s="17" t="s">
        <v>35</v>
      </c>
      <c r="O93" s="18">
        <v>30030</v>
      </c>
      <c r="P93" s="17" t="s">
        <v>48</v>
      </c>
      <c r="Q93" s="18">
        <v>6</v>
      </c>
      <c r="R93" s="17"/>
      <c r="S93" s="18">
        <v>6</v>
      </c>
      <c r="T93" s="17"/>
      <c r="U93" s="18"/>
      <c r="V93" s="23"/>
      <c r="W93" s="34" t="s">
        <v>44</v>
      </c>
      <c r="X93" s="32"/>
      <c r="Y93" s="30">
        <v>4</v>
      </c>
      <c r="Z93" s="36"/>
    </row>
    <row r="94" spans="1:26">
      <c r="A94" s="17" t="s">
        <v>268</v>
      </c>
      <c r="B94" s="18">
        <v>3015</v>
      </c>
      <c r="C94" s="17" t="s">
        <v>39</v>
      </c>
      <c r="D94" s="17" t="s">
        <v>269</v>
      </c>
      <c r="E94" s="17"/>
      <c r="F94" s="22">
        <v>5060200980</v>
      </c>
      <c r="G94" s="18">
        <v>53409</v>
      </c>
      <c r="H94" s="22">
        <v>94061</v>
      </c>
      <c r="I94" s="17" t="s">
        <v>270</v>
      </c>
      <c r="J94" s="17" t="s">
        <v>81</v>
      </c>
      <c r="K94" s="18">
        <v>1991</v>
      </c>
      <c r="L94" s="18"/>
      <c r="M94" s="17" t="s">
        <v>42</v>
      </c>
      <c r="N94" s="17" t="s">
        <v>35</v>
      </c>
      <c r="O94" s="18">
        <v>29561</v>
      </c>
      <c r="P94" s="17" t="s">
        <v>102</v>
      </c>
      <c r="Q94" s="18">
        <v>3</v>
      </c>
      <c r="R94" s="17"/>
      <c r="S94" s="18">
        <v>3</v>
      </c>
      <c r="T94" s="18">
        <v>630</v>
      </c>
      <c r="U94" s="18"/>
      <c r="V94" s="23">
        <v>5.6199998860000004</v>
      </c>
      <c r="W94" s="34" t="s">
        <v>44</v>
      </c>
      <c r="X94" s="32"/>
      <c r="Y94" s="30">
        <v>4</v>
      </c>
      <c r="Z94" s="36"/>
    </row>
    <row r="95" spans="1:26">
      <c r="A95" s="17" t="s">
        <v>271</v>
      </c>
      <c r="B95" s="18">
        <v>3050</v>
      </c>
      <c r="C95" s="17" t="s">
        <v>75</v>
      </c>
      <c r="D95" s="17" t="s">
        <v>272</v>
      </c>
      <c r="E95" s="17"/>
      <c r="F95" s="22">
        <v>5062505512</v>
      </c>
      <c r="G95" s="18">
        <v>74842</v>
      </c>
      <c r="H95" s="22">
        <v>3403</v>
      </c>
      <c r="I95" s="17" t="s">
        <v>273</v>
      </c>
      <c r="J95" s="17" t="s">
        <v>81</v>
      </c>
      <c r="K95" s="18">
        <v>1977</v>
      </c>
      <c r="L95" s="18"/>
      <c r="M95" s="17" t="s">
        <v>46</v>
      </c>
      <c r="N95" s="17" t="s">
        <v>47</v>
      </c>
      <c r="O95" s="18">
        <v>31621</v>
      </c>
      <c r="P95" s="17" t="s">
        <v>60</v>
      </c>
      <c r="Q95" s="17"/>
      <c r="R95" s="18">
        <v>3</v>
      </c>
      <c r="S95" s="18">
        <v>2</v>
      </c>
      <c r="T95" s="18">
        <v>900</v>
      </c>
      <c r="U95" s="18">
        <v>12</v>
      </c>
      <c r="V95" s="23">
        <v>3.15</v>
      </c>
      <c r="W95" s="34" t="s">
        <v>44</v>
      </c>
      <c r="X95" s="23"/>
      <c r="Y95" s="30">
        <v>4</v>
      </c>
      <c r="Z95" s="23" t="s">
        <v>47</v>
      </c>
    </row>
    <row r="96" spans="1:26">
      <c r="A96" s="17" t="s">
        <v>274</v>
      </c>
      <c r="B96" s="18">
        <v>3055</v>
      </c>
      <c r="C96" s="17" t="s">
        <v>137</v>
      </c>
      <c r="D96" s="17" t="s">
        <v>275</v>
      </c>
      <c r="E96" s="17"/>
      <c r="F96" s="22">
        <v>5062501515</v>
      </c>
      <c r="G96" s="18">
        <v>76191</v>
      </c>
      <c r="H96" s="22">
        <v>108803</v>
      </c>
      <c r="I96" s="17" t="s">
        <v>70</v>
      </c>
      <c r="J96" s="17" t="s">
        <v>81</v>
      </c>
      <c r="K96" s="18">
        <v>1997</v>
      </c>
      <c r="L96" s="18"/>
      <c r="M96" s="17" t="s">
        <v>42</v>
      </c>
      <c r="N96" s="17" t="s">
        <v>35</v>
      </c>
      <c r="O96" s="18">
        <v>31581</v>
      </c>
      <c r="P96" s="17" t="s">
        <v>102</v>
      </c>
      <c r="Q96" s="18">
        <v>5</v>
      </c>
      <c r="R96" s="17"/>
      <c r="S96" s="18">
        <v>5</v>
      </c>
      <c r="T96" s="18">
        <v>630</v>
      </c>
      <c r="U96" s="18"/>
      <c r="V96" s="23">
        <v>7.6799998279999997</v>
      </c>
      <c r="W96" s="34" t="s">
        <v>44</v>
      </c>
      <c r="X96" s="32"/>
      <c r="Y96" s="30">
        <v>4</v>
      </c>
      <c r="Z96" s="36"/>
    </row>
    <row r="97" spans="1:26">
      <c r="A97" s="17" t="s">
        <v>276</v>
      </c>
      <c r="B97" s="18">
        <v>3038</v>
      </c>
      <c r="C97" s="17" t="s">
        <v>39</v>
      </c>
      <c r="D97" s="17" t="s">
        <v>277</v>
      </c>
      <c r="E97" s="17"/>
      <c r="F97" s="22">
        <v>5060210050</v>
      </c>
      <c r="G97" s="18">
        <v>53475</v>
      </c>
      <c r="H97" s="22">
        <v>5101</v>
      </c>
      <c r="I97" s="17" t="s">
        <v>59</v>
      </c>
      <c r="J97" s="17" t="s">
        <v>33</v>
      </c>
      <c r="K97" s="18">
        <v>1983</v>
      </c>
      <c r="L97" s="18"/>
      <c r="M97" s="17" t="s">
        <v>42</v>
      </c>
      <c r="N97" s="17" t="s">
        <v>35</v>
      </c>
      <c r="O97" s="18">
        <v>30168</v>
      </c>
      <c r="P97" s="17" t="s">
        <v>60</v>
      </c>
      <c r="Q97" s="18">
        <v>3</v>
      </c>
      <c r="R97" s="17"/>
      <c r="S97" s="18">
        <v>3</v>
      </c>
      <c r="T97" s="18">
        <v>800</v>
      </c>
      <c r="U97" s="18"/>
      <c r="V97" s="23">
        <v>5600</v>
      </c>
      <c r="W97" s="34" t="s">
        <v>44</v>
      </c>
      <c r="X97" s="32"/>
      <c r="Y97" s="30">
        <v>4</v>
      </c>
      <c r="Z97" s="36"/>
    </row>
    <row r="98" spans="1:26">
      <c r="A98" s="17" t="s">
        <v>276</v>
      </c>
      <c r="B98" s="18">
        <v>3038</v>
      </c>
      <c r="C98" s="17" t="s">
        <v>39</v>
      </c>
      <c r="D98" s="17" t="s">
        <v>277</v>
      </c>
      <c r="E98" s="17"/>
      <c r="F98" s="22">
        <v>5060210049</v>
      </c>
      <c r="G98" s="18">
        <v>53475</v>
      </c>
      <c r="H98" s="22">
        <v>5100</v>
      </c>
      <c r="I98" s="17" t="s">
        <v>45</v>
      </c>
      <c r="J98" s="17" t="s">
        <v>33</v>
      </c>
      <c r="K98" s="18">
        <v>1983</v>
      </c>
      <c r="L98" s="18"/>
      <c r="M98" s="17" t="s">
        <v>46</v>
      </c>
      <c r="N98" s="17" t="s">
        <v>35</v>
      </c>
      <c r="O98" s="18">
        <v>30167</v>
      </c>
      <c r="P98" s="17" t="s">
        <v>48</v>
      </c>
      <c r="Q98" s="18">
        <v>3</v>
      </c>
      <c r="R98" s="17"/>
      <c r="S98" s="18">
        <v>3</v>
      </c>
      <c r="T98" s="18">
        <v>800</v>
      </c>
      <c r="U98" s="18"/>
      <c r="V98" s="23">
        <v>5600</v>
      </c>
      <c r="W98" s="34" t="s">
        <v>44</v>
      </c>
      <c r="X98" s="32"/>
      <c r="Y98" s="30">
        <v>4</v>
      </c>
      <c r="Z98" s="36"/>
    </row>
    <row r="99" spans="1:26">
      <c r="A99" s="17" t="s">
        <v>278</v>
      </c>
      <c r="B99" s="18">
        <v>3050</v>
      </c>
      <c r="C99" s="17" t="s">
        <v>75</v>
      </c>
      <c r="D99" s="17" t="s">
        <v>279</v>
      </c>
      <c r="E99" s="17"/>
      <c r="F99" s="22">
        <v>5062501372</v>
      </c>
      <c r="G99" s="18">
        <v>74910</v>
      </c>
      <c r="H99" s="25" t="s">
        <v>280</v>
      </c>
      <c r="I99" s="17" t="s">
        <v>101</v>
      </c>
      <c r="J99" s="17" t="s">
        <v>81</v>
      </c>
      <c r="K99" s="18">
        <v>1995</v>
      </c>
      <c r="L99" s="18"/>
      <c r="M99" s="17" t="s">
        <v>42</v>
      </c>
      <c r="N99" s="17" t="s">
        <v>35</v>
      </c>
      <c r="O99" s="18">
        <v>31579</v>
      </c>
      <c r="P99" s="17" t="s">
        <v>102</v>
      </c>
      <c r="Q99" s="18">
        <v>4</v>
      </c>
      <c r="R99" s="17"/>
      <c r="S99" s="18">
        <v>4</v>
      </c>
      <c r="T99" s="18">
        <v>630</v>
      </c>
      <c r="U99" s="18"/>
      <c r="V99" s="23">
        <v>6.0199999809999998</v>
      </c>
      <c r="W99" s="34" t="s">
        <v>44</v>
      </c>
      <c r="X99" s="32"/>
      <c r="Y99" s="30">
        <v>4</v>
      </c>
      <c r="Z99" s="36"/>
    </row>
    <row r="100" spans="1:26">
      <c r="A100" s="17" t="s">
        <v>281</v>
      </c>
      <c r="B100" s="18">
        <v>3050</v>
      </c>
      <c r="C100" s="17" t="s">
        <v>75</v>
      </c>
      <c r="D100" s="17" t="s">
        <v>282</v>
      </c>
      <c r="E100" s="17"/>
      <c r="F100" s="22">
        <v>5062505545</v>
      </c>
      <c r="G100" s="18">
        <v>54909</v>
      </c>
      <c r="H100" s="22">
        <v>20710</v>
      </c>
      <c r="I100" s="17" t="s">
        <v>86</v>
      </c>
      <c r="J100" s="17" t="s">
        <v>81</v>
      </c>
      <c r="K100" s="18">
        <v>1988</v>
      </c>
      <c r="L100" s="18"/>
      <c r="M100" s="17" t="s">
        <v>34</v>
      </c>
      <c r="N100" s="17" t="s">
        <v>35</v>
      </c>
      <c r="O100" s="18">
        <v>31630</v>
      </c>
      <c r="P100" s="17" t="s">
        <v>36</v>
      </c>
      <c r="Q100" s="17"/>
      <c r="R100" s="18">
        <v>2</v>
      </c>
      <c r="S100" s="18">
        <v>2</v>
      </c>
      <c r="T100" s="18">
        <v>250</v>
      </c>
      <c r="U100" s="18">
        <v>0.15</v>
      </c>
      <c r="V100" s="23">
        <v>2920</v>
      </c>
      <c r="W100" s="34" t="s">
        <v>37</v>
      </c>
      <c r="X100" s="32"/>
      <c r="Y100" s="30">
        <v>1</v>
      </c>
      <c r="Z100" s="24"/>
    </row>
    <row r="101" spans="1:26">
      <c r="A101" s="17" t="s">
        <v>283</v>
      </c>
      <c r="B101" s="18">
        <v>3050</v>
      </c>
      <c r="C101" s="17" t="s">
        <v>75</v>
      </c>
      <c r="D101" s="17" t="s">
        <v>284</v>
      </c>
      <c r="E101" s="17"/>
      <c r="F101" s="22">
        <v>5062547563</v>
      </c>
      <c r="G101" s="18">
        <v>74828</v>
      </c>
      <c r="H101" s="22">
        <v>1717</v>
      </c>
      <c r="I101" s="17" t="s">
        <v>32</v>
      </c>
      <c r="J101" s="17" t="s">
        <v>81</v>
      </c>
      <c r="K101" s="18">
        <v>2008</v>
      </c>
      <c r="L101" s="18"/>
      <c r="M101" s="17" t="s">
        <v>34</v>
      </c>
      <c r="N101" s="17" t="s">
        <v>35</v>
      </c>
      <c r="O101" s="18">
        <v>31661</v>
      </c>
      <c r="P101" s="17" t="s">
        <v>36</v>
      </c>
      <c r="Q101" s="17"/>
      <c r="R101" s="17"/>
      <c r="S101" s="18">
        <v>2</v>
      </c>
      <c r="T101" s="18">
        <v>400</v>
      </c>
      <c r="U101" s="18">
        <v>0.15</v>
      </c>
      <c r="V101" s="23">
        <v>3.2000000480000002</v>
      </c>
      <c r="W101" s="34" t="s">
        <v>37</v>
      </c>
      <c r="X101" s="32"/>
      <c r="Y101" s="30">
        <v>1</v>
      </c>
      <c r="Z101" s="24"/>
    </row>
    <row r="102" spans="1:26">
      <c r="A102" s="17" t="s">
        <v>285</v>
      </c>
      <c r="B102" s="18">
        <v>3029</v>
      </c>
      <c r="C102" s="17" t="s">
        <v>39</v>
      </c>
      <c r="D102" s="17" t="s">
        <v>286</v>
      </c>
      <c r="E102" s="17"/>
      <c r="F102" s="22">
        <v>5060270129</v>
      </c>
      <c r="G102" s="18">
        <v>53492</v>
      </c>
      <c r="H102" s="22">
        <v>8526696</v>
      </c>
      <c r="I102" s="17" t="s">
        <v>91</v>
      </c>
      <c r="J102" s="17" t="s">
        <v>87</v>
      </c>
      <c r="K102" s="18">
        <v>2014</v>
      </c>
      <c r="L102" s="18"/>
      <c r="M102" s="17" t="s">
        <v>34</v>
      </c>
      <c r="N102" s="17" t="s">
        <v>35</v>
      </c>
      <c r="O102" s="18">
        <v>107604</v>
      </c>
      <c r="P102" s="17" t="s">
        <v>36</v>
      </c>
      <c r="Q102" s="17"/>
      <c r="R102" s="17"/>
      <c r="S102" s="18">
        <v>2</v>
      </c>
      <c r="T102" s="18">
        <v>400</v>
      </c>
      <c r="U102" s="18">
        <v>0.15</v>
      </c>
      <c r="V102" s="23"/>
      <c r="W102" s="34" t="s">
        <v>37</v>
      </c>
      <c r="X102" s="32"/>
      <c r="Y102" s="30">
        <v>1</v>
      </c>
      <c r="Z102" s="24"/>
    </row>
    <row r="103" spans="1:26">
      <c r="A103" s="17" t="s">
        <v>285</v>
      </c>
      <c r="B103" s="18">
        <v>3029</v>
      </c>
      <c r="C103" s="17" t="s">
        <v>39</v>
      </c>
      <c r="D103" s="17" t="s">
        <v>286</v>
      </c>
      <c r="E103" s="17"/>
      <c r="F103" s="22">
        <v>5060250793</v>
      </c>
      <c r="G103" s="18">
        <v>53492</v>
      </c>
      <c r="H103" s="25" t="s">
        <v>287</v>
      </c>
      <c r="I103" s="17" t="s">
        <v>288</v>
      </c>
      <c r="J103" s="17" t="s">
        <v>67</v>
      </c>
      <c r="K103" s="18">
        <v>2011</v>
      </c>
      <c r="L103" s="18"/>
      <c r="M103" s="17" t="s">
        <v>42</v>
      </c>
      <c r="N103" s="17" t="s">
        <v>35</v>
      </c>
      <c r="O103" s="18">
        <v>30579</v>
      </c>
      <c r="P103" s="17" t="s">
        <v>48</v>
      </c>
      <c r="Q103" s="18">
        <v>5</v>
      </c>
      <c r="R103" s="17"/>
      <c r="S103" s="18">
        <v>5</v>
      </c>
      <c r="T103" s="18">
        <v>1000</v>
      </c>
      <c r="U103" s="18"/>
      <c r="V103" s="23">
        <v>5.9400000569999998</v>
      </c>
      <c r="W103" s="34" t="s">
        <v>44</v>
      </c>
      <c r="X103" s="32"/>
      <c r="Y103" s="30">
        <v>4</v>
      </c>
      <c r="Z103" s="36"/>
    </row>
    <row r="104" spans="1:26">
      <c r="A104" s="17" t="s">
        <v>289</v>
      </c>
      <c r="B104" s="18">
        <v>3048</v>
      </c>
      <c r="C104" s="17" t="s">
        <v>39</v>
      </c>
      <c r="D104" s="17" t="s">
        <v>290</v>
      </c>
      <c r="E104" s="17"/>
      <c r="F104" s="22">
        <v>5060200805</v>
      </c>
      <c r="G104" s="18">
        <v>53410</v>
      </c>
      <c r="H104" s="22">
        <v>107304</v>
      </c>
      <c r="I104" s="17" t="s">
        <v>70</v>
      </c>
      <c r="J104" s="17" t="s">
        <v>33</v>
      </c>
      <c r="K104" s="18">
        <v>1990</v>
      </c>
      <c r="L104" s="18"/>
      <c r="M104" s="17" t="s">
        <v>46</v>
      </c>
      <c r="N104" s="17" t="s">
        <v>35</v>
      </c>
      <c r="O104" s="18">
        <v>29816</v>
      </c>
      <c r="P104" s="17" t="s">
        <v>60</v>
      </c>
      <c r="Q104" s="18">
        <v>5</v>
      </c>
      <c r="R104" s="17"/>
      <c r="S104" s="18">
        <v>4</v>
      </c>
      <c r="T104" s="18">
        <v>1000</v>
      </c>
      <c r="U104" s="18"/>
      <c r="V104" s="23">
        <v>8.4499999999999993</v>
      </c>
      <c r="W104" s="34" t="s">
        <v>44</v>
      </c>
      <c r="X104" s="32"/>
      <c r="Y104" s="30">
        <v>4</v>
      </c>
      <c r="Z104" s="36"/>
    </row>
    <row r="105" spans="1:26">
      <c r="A105" s="17" t="s">
        <v>291</v>
      </c>
      <c r="B105" s="18">
        <v>3048</v>
      </c>
      <c r="C105" s="17" t="s">
        <v>39</v>
      </c>
      <c r="D105" s="17" t="s">
        <v>292</v>
      </c>
      <c r="E105" s="17"/>
      <c r="F105" s="22">
        <v>5060252764</v>
      </c>
      <c r="G105" s="18">
        <v>53493</v>
      </c>
      <c r="H105" s="25" t="s">
        <v>111</v>
      </c>
      <c r="I105" s="17" t="s">
        <v>293</v>
      </c>
      <c r="J105" s="17" t="s">
        <v>227</v>
      </c>
      <c r="K105" s="18">
        <v>2010</v>
      </c>
      <c r="L105" s="18"/>
      <c r="M105" s="17" t="s">
        <v>113</v>
      </c>
      <c r="N105" s="17" t="s">
        <v>35</v>
      </c>
      <c r="O105" s="18">
        <v>30606</v>
      </c>
      <c r="P105" s="17" t="s">
        <v>114</v>
      </c>
      <c r="Q105" s="17"/>
      <c r="R105" s="17"/>
      <c r="S105" s="18">
        <v>4</v>
      </c>
      <c r="T105" s="18">
        <v>120</v>
      </c>
      <c r="U105" s="18"/>
      <c r="V105" s="23">
        <v>8.8000000000000007</v>
      </c>
      <c r="W105" s="34" t="s">
        <v>37</v>
      </c>
      <c r="X105" s="32"/>
      <c r="Y105" s="30">
        <v>1</v>
      </c>
      <c r="Z105" s="24"/>
    </row>
    <row r="106" spans="1:26">
      <c r="A106" s="17" t="s">
        <v>294</v>
      </c>
      <c r="B106" s="18">
        <v>3021</v>
      </c>
      <c r="C106" s="17" t="s">
        <v>39</v>
      </c>
      <c r="D106" s="17" t="s">
        <v>188</v>
      </c>
      <c r="E106" s="17"/>
      <c r="F106" s="22">
        <v>5060210167</v>
      </c>
      <c r="G106" s="18">
        <v>53480</v>
      </c>
      <c r="H106" s="22">
        <v>40679</v>
      </c>
      <c r="I106" s="17" t="s">
        <v>186</v>
      </c>
      <c r="J106" s="17" t="s">
        <v>92</v>
      </c>
      <c r="K106" s="18">
        <v>1981</v>
      </c>
      <c r="L106" s="18"/>
      <c r="M106" s="17" t="s">
        <v>46</v>
      </c>
      <c r="N106" s="17" t="s">
        <v>47</v>
      </c>
      <c r="O106" s="18">
        <v>30296</v>
      </c>
      <c r="P106" s="17" t="s">
        <v>60</v>
      </c>
      <c r="Q106" s="18">
        <v>3</v>
      </c>
      <c r="R106" s="17"/>
      <c r="S106" s="18">
        <v>3</v>
      </c>
      <c r="T106" s="18">
        <v>800</v>
      </c>
      <c r="U106" s="17"/>
      <c r="V106" s="23"/>
      <c r="W106" s="34" t="s">
        <v>44</v>
      </c>
      <c r="X106" s="23"/>
      <c r="Y106" s="30">
        <v>4</v>
      </c>
      <c r="Z106" s="23" t="s">
        <v>47</v>
      </c>
    </row>
    <row r="107" spans="1:26">
      <c r="A107" s="17" t="s">
        <v>295</v>
      </c>
      <c r="B107" s="18">
        <v>3043</v>
      </c>
      <c r="C107" s="17" t="s">
        <v>39</v>
      </c>
      <c r="D107" s="17" t="s">
        <v>296</v>
      </c>
      <c r="E107" s="17"/>
      <c r="F107" s="22">
        <v>1330186642</v>
      </c>
      <c r="G107" s="18">
        <v>53487</v>
      </c>
      <c r="H107" s="25" t="s">
        <v>297</v>
      </c>
      <c r="I107" s="17" t="s">
        <v>86</v>
      </c>
      <c r="J107" s="17" t="s">
        <v>87</v>
      </c>
      <c r="K107" s="18">
        <v>2024</v>
      </c>
      <c r="L107" s="18"/>
      <c r="M107" s="17" t="s">
        <v>34</v>
      </c>
      <c r="N107" s="17" t="s">
        <v>35</v>
      </c>
      <c r="O107" s="18">
        <v>130866</v>
      </c>
      <c r="P107" s="17" t="s">
        <v>36</v>
      </c>
      <c r="Q107" s="17"/>
      <c r="R107" s="17"/>
      <c r="S107" s="17"/>
      <c r="T107" s="17"/>
      <c r="U107" s="18">
        <v>0.15</v>
      </c>
      <c r="V107" s="23"/>
      <c r="W107" s="34" t="s">
        <v>37</v>
      </c>
      <c r="X107" s="30">
        <v>2029</v>
      </c>
      <c r="Y107" s="30">
        <v>1</v>
      </c>
      <c r="Z107" s="24"/>
    </row>
    <row r="108" spans="1:26">
      <c r="A108" s="17" t="s">
        <v>298</v>
      </c>
      <c r="B108" s="18">
        <v>3043</v>
      </c>
      <c r="C108" s="17" t="s">
        <v>39</v>
      </c>
      <c r="D108" s="17" t="s">
        <v>296</v>
      </c>
      <c r="E108" s="17"/>
      <c r="F108" s="22">
        <v>5060248097</v>
      </c>
      <c r="G108" s="18">
        <v>53487</v>
      </c>
      <c r="H108" s="22">
        <v>11245933</v>
      </c>
      <c r="I108" s="17" t="s">
        <v>299</v>
      </c>
      <c r="J108" s="17" t="s">
        <v>81</v>
      </c>
      <c r="K108" s="18">
        <v>2010</v>
      </c>
      <c r="L108" s="18"/>
      <c r="M108" s="17" t="s">
        <v>42</v>
      </c>
      <c r="N108" s="17" t="s">
        <v>35</v>
      </c>
      <c r="O108" s="18">
        <v>30409</v>
      </c>
      <c r="P108" s="17" t="s">
        <v>48</v>
      </c>
      <c r="Q108" s="18">
        <v>3</v>
      </c>
      <c r="R108" s="17"/>
      <c r="S108" s="18">
        <v>3</v>
      </c>
      <c r="T108" s="18">
        <v>1000</v>
      </c>
      <c r="U108" s="18"/>
      <c r="V108" s="23">
        <v>8</v>
      </c>
      <c r="W108" s="34" t="s">
        <v>44</v>
      </c>
      <c r="X108" s="32"/>
      <c r="Y108" s="30">
        <v>4</v>
      </c>
      <c r="Z108" s="36"/>
    </row>
    <row r="109" spans="1:26">
      <c r="A109" s="17" t="s">
        <v>300</v>
      </c>
      <c r="B109" s="18">
        <v>3043</v>
      </c>
      <c r="C109" s="17" t="s">
        <v>39</v>
      </c>
      <c r="D109" s="17" t="s">
        <v>300</v>
      </c>
      <c r="E109" s="17"/>
      <c r="F109" s="22">
        <v>5060253687</v>
      </c>
      <c r="G109" s="18">
        <v>53495</v>
      </c>
      <c r="H109" s="25" t="s">
        <v>301</v>
      </c>
      <c r="I109" s="17" t="s">
        <v>255</v>
      </c>
      <c r="J109" s="17" t="s">
        <v>302</v>
      </c>
      <c r="K109" s="18">
        <v>2013</v>
      </c>
      <c r="L109" s="18"/>
      <c r="M109" s="17" t="s">
        <v>42</v>
      </c>
      <c r="N109" s="17" t="s">
        <v>35</v>
      </c>
      <c r="O109" s="18">
        <v>30628</v>
      </c>
      <c r="P109" s="17" t="s">
        <v>43</v>
      </c>
      <c r="Q109" s="18">
        <v>3</v>
      </c>
      <c r="R109" s="17"/>
      <c r="S109" s="18">
        <v>3</v>
      </c>
      <c r="T109" s="18">
        <v>1020</v>
      </c>
      <c r="U109" s="18"/>
      <c r="V109" s="23">
        <v>4.5</v>
      </c>
      <c r="W109" s="34" t="s">
        <v>44</v>
      </c>
      <c r="X109" s="32"/>
      <c r="Y109" s="30">
        <v>4</v>
      </c>
      <c r="Z109" s="36"/>
    </row>
    <row r="110" spans="1:26">
      <c r="A110" s="17" t="s">
        <v>300</v>
      </c>
      <c r="B110" s="18">
        <v>3043</v>
      </c>
      <c r="C110" s="17" t="s">
        <v>39</v>
      </c>
      <c r="D110" s="17" t="s">
        <v>300</v>
      </c>
      <c r="E110" s="17"/>
      <c r="F110" s="22">
        <v>5060253685</v>
      </c>
      <c r="G110" s="18">
        <v>53495</v>
      </c>
      <c r="H110" s="25" t="s">
        <v>303</v>
      </c>
      <c r="I110" s="17" t="s">
        <v>255</v>
      </c>
      <c r="J110" s="17" t="s">
        <v>302</v>
      </c>
      <c r="K110" s="18">
        <v>2013</v>
      </c>
      <c r="L110" s="18"/>
      <c r="M110" s="17" t="s">
        <v>42</v>
      </c>
      <c r="N110" s="17" t="s">
        <v>35</v>
      </c>
      <c r="O110" s="18">
        <v>30627</v>
      </c>
      <c r="P110" s="17" t="s">
        <v>43</v>
      </c>
      <c r="Q110" s="18">
        <v>2</v>
      </c>
      <c r="R110" s="17"/>
      <c r="S110" s="18">
        <v>2</v>
      </c>
      <c r="T110" s="18">
        <v>630</v>
      </c>
      <c r="U110" s="18"/>
      <c r="V110" s="23">
        <v>3.5999999049999998</v>
      </c>
      <c r="W110" s="34" t="s">
        <v>44</v>
      </c>
      <c r="X110" s="32"/>
      <c r="Y110" s="30">
        <v>4</v>
      </c>
      <c r="Z110" s="36"/>
    </row>
    <row r="111" spans="1:26">
      <c r="A111" s="17" t="s">
        <v>304</v>
      </c>
      <c r="B111" s="18">
        <v>3055</v>
      </c>
      <c r="C111" s="17" t="s">
        <v>137</v>
      </c>
      <c r="D111" s="17" t="s">
        <v>305</v>
      </c>
      <c r="E111" s="17"/>
      <c r="F111" s="22">
        <v>5062500946</v>
      </c>
      <c r="G111" s="18">
        <v>74865</v>
      </c>
      <c r="H111" s="22">
        <v>2494</v>
      </c>
      <c r="I111" s="17" t="s">
        <v>51</v>
      </c>
      <c r="J111" s="17" t="s">
        <v>81</v>
      </c>
      <c r="K111" s="18">
        <v>1991</v>
      </c>
      <c r="L111" s="18"/>
      <c r="M111" s="17" t="s">
        <v>34</v>
      </c>
      <c r="N111" s="17" t="s">
        <v>35</v>
      </c>
      <c r="O111" s="18">
        <v>31160</v>
      </c>
      <c r="P111" s="17" t="s">
        <v>36</v>
      </c>
      <c r="Q111" s="17"/>
      <c r="R111" s="18">
        <v>2</v>
      </c>
      <c r="S111" s="18">
        <v>2</v>
      </c>
      <c r="T111" s="18">
        <v>300</v>
      </c>
      <c r="U111" s="18">
        <v>0.15</v>
      </c>
      <c r="V111" s="23">
        <v>2.8250000480000002</v>
      </c>
      <c r="W111" s="34" t="s">
        <v>37</v>
      </c>
      <c r="X111" s="32"/>
      <c r="Y111" s="30">
        <v>1</v>
      </c>
      <c r="Z111" s="24"/>
    </row>
    <row r="112" spans="1:26">
      <c r="A112" s="17" t="s">
        <v>304</v>
      </c>
      <c r="B112" s="18">
        <v>3055</v>
      </c>
      <c r="C112" s="17" t="s">
        <v>137</v>
      </c>
      <c r="D112" s="17" t="s">
        <v>305</v>
      </c>
      <c r="E112" s="17"/>
      <c r="F112" s="22">
        <v>1330185143</v>
      </c>
      <c r="G112" s="18">
        <v>74864</v>
      </c>
      <c r="H112" s="25" t="s">
        <v>306</v>
      </c>
      <c r="I112" s="17" t="s">
        <v>307</v>
      </c>
      <c r="J112" s="17" t="s">
        <v>308</v>
      </c>
      <c r="K112" s="18">
        <v>2024</v>
      </c>
      <c r="L112" s="18"/>
      <c r="M112" s="17" t="s">
        <v>42</v>
      </c>
      <c r="N112" s="17" t="s">
        <v>35</v>
      </c>
      <c r="O112" s="18">
        <v>129364</v>
      </c>
      <c r="P112" s="17" t="s">
        <v>48</v>
      </c>
      <c r="Q112" s="17"/>
      <c r="R112" s="17"/>
      <c r="S112" s="17"/>
      <c r="T112" s="17"/>
      <c r="U112" s="17"/>
      <c r="V112" s="23"/>
      <c r="W112" s="34" t="s">
        <v>44</v>
      </c>
      <c r="X112" s="32">
        <v>47344</v>
      </c>
      <c r="Y112" s="30">
        <v>4</v>
      </c>
      <c r="Z112" s="36"/>
    </row>
    <row r="113" spans="1:26">
      <c r="A113" s="17" t="s">
        <v>309</v>
      </c>
      <c r="B113" s="18">
        <v>3058</v>
      </c>
      <c r="C113" s="17" t="s">
        <v>310</v>
      </c>
      <c r="D113" s="17" t="s">
        <v>311</v>
      </c>
      <c r="E113" s="20" t="s">
        <v>141</v>
      </c>
      <c r="F113" s="22">
        <v>1330188132</v>
      </c>
      <c r="G113" s="22"/>
      <c r="H113" s="18">
        <v>45821259</v>
      </c>
      <c r="I113" s="20" t="s">
        <v>312</v>
      </c>
      <c r="J113" s="17" t="s">
        <v>81</v>
      </c>
      <c r="K113" s="18">
        <v>2025</v>
      </c>
      <c r="L113" s="18"/>
      <c r="M113" s="17" t="s">
        <v>46</v>
      </c>
      <c r="N113" s="17" t="s">
        <v>141</v>
      </c>
      <c r="O113" s="18">
        <v>132369</v>
      </c>
      <c r="P113" s="17" t="s">
        <v>48</v>
      </c>
      <c r="T113">
        <v>1275</v>
      </c>
      <c r="W113" s="34" t="s">
        <v>44</v>
      </c>
      <c r="X113" s="21">
        <v>47742</v>
      </c>
      <c r="Y113" s="30">
        <v>4</v>
      </c>
      <c r="Z113" s="37"/>
    </row>
    <row r="114" spans="1:26">
      <c r="A114" s="17" t="s">
        <v>313</v>
      </c>
      <c r="B114" s="18">
        <v>3057</v>
      </c>
      <c r="C114" s="17" t="s">
        <v>133</v>
      </c>
      <c r="D114" s="17" t="s">
        <v>314</v>
      </c>
      <c r="E114" s="17"/>
      <c r="F114" s="22">
        <v>5062564513</v>
      </c>
      <c r="G114" s="18">
        <v>74123</v>
      </c>
      <c r="H114" s="22">
        <v>20051319</v>
      </c>
      <c r="I114" s="17" t="s">
        <v>315</v>
      </c>
      <c r="J114" s="17" t="s">
        <v>194</v>
      </c>
      <c r="K114" s="18">
        <v>2017</v>
      </c>
      <c r="L114" s="18"/>
      <c r="M114" s="17" t="s">
        <v>42</v>
      </c>
      <c r="N114" s="17" t="s">
        <v>35</v>
      </c>
      <c r="O114" s="18">
        <v>101071</v>
      </c>
      <c r="P114" s="17" t="s">
        <v>43</v>
      </c>
      <c r="Q114" s="18">
        <v>6</v>
      </c>
      <c r="R114" s="17"/>
      <c r="S114" s="18">
        <v>5</v>
      </c>
      <c r="T114" s="18">
        <v>1125</v>
      </c>
      <c r="U114" s="18"/>
      <c r="V114" s="23">
        <v>11.72</v>
      </c>
      <c r="W114" s="34" t="s">
        <v>44</v>
      </c>
      <c r="X114" s="32"/>
      <c r="Y114" s="30">
        <v>4</v>
      </c>
      <c r="Z114" s="36"/>
    </row>
    <row r="115" spans="1:26">
      <c r="A115" s="17" t="s">
        <v>316</v>
      </c>
      <c r="B115" s="18">
        <v>3034</v>
      </c>
      <c r="C115" s="17" t="s">
        <v>39</v>
      </c>
      <c r="D115" s="17" t="s">
        <v>317</v>
      </c>
      <c r="E115" s="17"/>
      <c r="F115" s="22">
        <v>5060201983</v>
      </c>
      <c r="G115" s="18">
        <v>53452</v>
      </c>
      <c r="H115" s="22">
        <v>2980</v>
      </c>
      <c r="I115" s="17" t="s">
        <v>51</v>
      </c>
      <c r="J115" s="17" t="s">
        <v>33</v>
      </c>
      <c r="K115" s="18">
        <v>2000</v>
      </c>
      <c r="L115" s="18"/>
      <c r="M115" s="17" t="s">
        <v>34</v>
      </c>
      <c r="N115" s="17" t="s">
        <v>35</v>
      </c>
      <c r="O115" s="18">
        <v>29951</v>
      </c>
      <c r="P115" s="17" t="s">
        <v>36</v>
      </c>
      <c r="Q115" s="17"/>
      <c r="R115" s="18">
        <v>2</v>
      </c>
      <c r="S115" s="18">
        <v>2</v>
      </c>
      <c r="T115" s="18">
        <v>300</v>
      </c>
      <c r="U115" s="18">
        <v>0.15</v>
      </c>
      <c r="V115" s="23">
        <v>3.5</v>
      </c>
      <c r="W115" s="34" t="s">
        <v>37</v>
      </c>
      <c r="X115" s="32"/>
      <c r="Y115" s="30">
        <v>1</v>
      </c>
      <c r="Z115" s="24"/>
    </row>
    <row r="116" spans="1:26">
      <c r="A116" s="17" t="s">
        <v>318</v>
      </c>
      <c r="B116" s="18">
        <v>3050</v>
      </c>
      <c r="C116" s="17" t="s">
        <v>75</v>
      </c>
      <c r="D116" s="17" t="s">
        <v>319</v>
      </c>
      <c r="E116" s="17"/>
      <c r="F116" s="22">
        <v>5062569219</v>
      </c>
      <c r="G116" s="18">
        <v>54908</v>
      </c>
      <c r="H116" s="22">
        <v>20062797</v>
      </c>
      <c r="I116" s="17" t="s">
        <v>315</v>
      </c>
      <c r="J116" s="17" t="s">
        <v>81</v>
      </c>
      <c r="K116" s="18">
        <v>2019</v>
      </c>
      <c r="L116" s="18"/>
      <c r="M116" s="17" t="s">
        <v>42</v>
      </c>
      <c r="N116" s="17" t="s">
        <v>35</v>
      </c>
      <c r="O116" s="18">
        <v>106740</v>
      </c>
      <c r="P116" s="17" t="s">
        <v>43</v>
      </c>
      <c r="Q116" s="18">
        <v>4</v>
      </c>
      <c r="R116" s="17"/>
      <c r="S116" s="18">
        <v>4</v>
      </c>
      <c r="T116" s="18">
        <v>1125</v>
      </c>
      <c r="U116" s="18"/>
      <c r="V116" s="23">
        <v>10.17</v>
      </c>
      <c r="W116" s="34" t="s">
        <v>44</v>
      </c>
      <c r="X116" s="32"/>
      <c r="Y116" s="30">
        <v>4</v>
      </c>
      <c r="Z116" s="36"/>
    </row>
    <row r="117" spans="1:26">
      <c r="A117" s="17" t="s">
        <v>320</v>
      </c>
      <c r="B117" s="18">
        <v>3050</v>
      </c>
      <c r="C117" s="17" t="s">
        <v>75</v>
      </c>
      <c r="D117" s="17" t="s">
        <v>319</v>
      </c>
      <c r="E117" s="19"/>
      <c r="F117" s="22"/>
      <c r="G117" s="22"/>
      <c r="H117" s="22"/>
      <c r="I117" s="19" t="s">
        <v>321</v>
      </c>
      <c r="J117" s="17" t="s">
        <v>322</v>
      </c>
      <c r="K117" s="18">
        <v>2025</v>
      </c>
      <c r="L117" s="18"/>
      <c r="M117" s="17" t="s">
        <v>113</v>
      </c>
      <c r="N117" s="17" t="s">
        <v>141</v>
      </c>
      <c r="O117" s="18"/>
      <c r="P117" s="17" t="s">
        <v>114</v>
      </c>
      <c r="Q117" s="18"/>
      <c r="R117" s="17"/>
      <c r="S117" s="18"/>
      <c r="T117" s="18">
        <v>300</v>
      </c>
      <c r="U117" s="18"/>
      <c r="V117" s="23"/>
      <c r="W117" s="23"/>
      <c r="X117" s="32">
        <v>47946</v>
      </c>
      <c r="Y117" s="30">
        <v>1</v>
      </c>
      <c r="Z117" s="24"/>
    </row>
    <row r="118" spans="1:26">
      <c r="A118" s="17" t="s">
        <v>323</v>
      </c>
      <c r="B118" s="18">
        <v>3060</v>
      </c>
      <c r="C118" s="17" t="s">
        <v>29</v>
      </c>
      <c r="D118" s="17" t="s">
        <v>324</v>
      </c>
      <c r="E118" s="17"/>
      <c r="F118" s="22">
        <v>4071133246</v>
      </c>
      <c r="G118" s="18">
        <v>75170</v>
      </c>
      <c r="H118" s="25" t="s">
        <v>325</v>
      </c>
      <c r="I118" s="17" t="s">
        <v>326</v>
      </c>
      <c r="J118" s="17" t="s">
        <v>73</v>
      </c>
      <c r="K118" s="18">
        <v>2006</v>
      </c>
      <c r="L118" s="18"/>
      <c r="M118" s="17" t="s">
        <v>113</v>
      </c>
      <c r="N118" s="17" t="s">
        <v>35</v>
      </c>
      <c r="O118" s="18">
        <v>22253</v>
      </c>
      <c r="P118" s="17" t="s">
        <v>198</v>
      </c>
      <c r="Q118" s="17"/>
      <c r="R118" s="17"/>
      <c r="S118" s="18">
        <v>3</v>
      </c>
      <c r="T118" s="18">
        <v>225</v>
      </c>
      <c r="U118" s="18">
        <v>0.15</v>
      </c>
      <c r="V118" s="23">
        <v>6</v>
      </c>
      <c r="W118" s="34" t="s">
        <v>37</v>
      </c>
      <c r="X118" s="32"/>
      <c r="Y118" s="30">
        <v>1</v>
      </c>
      <c r="Z118" s="24"/>
    </row>
    <row r="119" spans="1:26">
      <c r="A119" s="17" t="s">
        <v>327</v>
      </c>
      <c r="B119" s="18">
        <v>3060</v>
      </c>
      <c r="C119" s="17" t="s">
        <v>29</v>
      </c>
      <c r="D119" s="17" t="s">
        <v>324</v>
      </c>
      <c r="E119" s="17"/>
      <c r="F119" s="22">
        <v>1300571282</v>
      </c>
      <c r="G119" s="18">
        <v>75170</v>
      </c>
      <c r="H119" s="22">
        <v>43401034</v>
      </c>
      <c r="I119" s="17" t="s">
        <v>83</v>
      </c>
      <c r="J119" s="17" t="s">
        <v>213</v>
      </c>
      <c r="K119" s="18">
        <v>2018</v>
      </c>
      <c r="L119" s="18"/>
      <c r="M119" s="17" t="s">
        <v>42</v>
      </c>
      <c r="N119" s="17" t="s">
        <v>35</v>
      </c>
      <c r="O119" s="18">
        <v>103991</v>
      </c>
      <c r="P119" s="17" t="s">
        <v>48</v>
      </c>
      <c r="Q119" s="18">
        <v>4</v>
      </c>
      <c r="R119" s="17"/>
      <c r="S119" s="18">
        <v>4</v>
      </c>
      <c r="T119" s="18">
        <v>680</v>
      </c>
      <c r="U119" s="18"/>
      <c r="V119" s="23">
        <v>9.27</v>
      </c>
      <c r="W119" s="34" t="s">
        <v>44</v>
      </c>
      <c r="X119" s="32"/>
      <c r="Y119" s="30">
        <v>4</v>
      </c>
      <c r="Z119" s="36"/>
    </row>
    <row r="120" spans="1:26">
      <c r="A120" s="17" t="s">
        <v>328</v>
      </c>
      <c r="B120" s="18">
        <v>3044</v>
      </c>
      <c r="C120" s="17" t="s">
        <v>39</v>
      </c>
      <c r="D120" s="17" t="s">
        <v>328</v>
      </c>
      <c r="E120" s="17"/>
      <c r="F120" s="22">
        <v>1300583117</v>
      </c>
      <c r="G120" s="18">
        <v>56004</v>
      </c>
      <c r="H120" s="25" t="s">
        <v>329</v>
      </c>
      <c r="I120" s="17"/>
      <c r="J120" s="17" t="s">
        <v>81</v>
      </c>
      <c r="K120" s="18">
        <v>2022</v>
      </c>
      <c r="L120" s="18"/>
      <c r="M120" s="17" t="s">
        <v>42</v>
      </c>
      <c r="N120" s="17" t="s">
        <v>35</v>
      </c>
      <c r="O120" s="18">
        <v>127694</v>
      </c>
      <c r="P120" s="17" t="s">
        <v>48</v>
      </c>
      <c r="Q120" s="17"/>
      <c r="R120" s="17"/>
      <c r="S120" s="17"/>
      <c r="T120" s="17"/>
      <c r="U120" s="17"/>
      <c r="V120" s="23"/>
      <c r="W120" s="34" t="s">
        <v>44</v>
      </c>
      <c r="X120" s="30">
        <v>2027</v>
      </c>
      <c r="Y120" s="30">
        <v>4</v>
      </c>
      <c r="Z120" s="36"/>
    </row>
    <row r="121" spans="1:26">
      <c r="A121" s="17" t="s">
        <v>330</v>
      </c>
      <c r="B121" s="18">
        <v>3034</v>
      </c>
      <c r="C121" s="17" t="s">
        <v>39</v>
      </c>
      <c r="D121" s="17" t="s">
        <v>331</v>
      </c>
      <c r="E121" s="17"/>
      <c r="F121" s="22">
        <v>5060205702</v>
      </c>
      <c r="G121" s="18">
        <v>53469</v>
      </c>
      <c r="H121" s="22">
        <v>20494</v>
      </c>
      <c r="I121" s="17"/>
      <c r="J121" s="17" t="s">
        <v>92</v>
      </c>
      <c r="K121" s="18">
        <v>1989</v>
      </c>
      <c r="L121" s="18"/>
      <c r="M121" s="17" t="s">
        <v>113</v>
      </c>
      <c r="N121" s="17" t="s">
        <v>47</v>
      </c>
      <c r="O121" s="18">
        <v>30059</v>
      </c>
      <c r="P121" s="17" t="s">
        <v>198</v>
      </c>
      <c r="Q121" s="17"/>
      <c r="R121" s="17"/>
      <c r="S121" s="18">
        <v>3</v>
      </c>
      <c r="T121" s="18">
        <v>150</v>
      </c>
      <c r="U121" s="17"/>
      <c r="V121" s="23"/>
      <c r="W121" s="23"/>
      <c r="X121" s="23"/>
      <c r="Y121" s="30">
        <v>1</v>
      </c>
      <c r="Z121" s="23" t="s">
        <v>47</v>
      </c>
    </row>
    <row r="122" spans="1:26">
      <c r="A122" s="17" t="s">
        <v>332</v>
      </c>
      <c r="B122" s="18">
        <v>3060</v>
      </c>
      <c r="C122" s="17" t="s">
        <v>29</v>
      </c>
      <c r="D122" s="17" t="s">
        <v>333</v>
      </c>
      <c r="E122" s="17"/>
      <c r="F122" s="22">
        <v>4071149942</v>
      </c>
      <c r="G122" s="18">
        <v>75158</v>
      </c>
      <c r="H122" s="25" t="s">
        <v>334</v>
      </c>
      <c r="I122" s="17" t="s">
        <v>335</v>
      </c>
      <c r="J122" s="17" t="s">
        <v>73</v>
      </c>
      <c r="K122" s="18">
        <v>2010</v>
      </c>
      <c r="L122" s="18"/>
      <c r="M122" s="17" t="s">
        <v>34</v>
      </c>
      <c r="N122" s="17" t="s">
        <v>35</v>
      </c>
      <c r="O122" s="18">
        <v>22254</v>
      </c>
      <c r="P122" s="17" t="s">
        <v>36</v>
      </c>
      <c r="Q122" s="17"/>
      <c r="R122" s="18">
        <v>2</v>
      </c>
      <c r="S122" s="18">
        <v>2</v>
      </c>
      <c r="T122" s="18">
        <v>400</v>
      </c>
      <c r="U122" s="18">
        <v>0.15</v>
      </c>
      <c r="V122" s="23">
        <v>4</v>
      </c>
      <c r="W122" s="34" t="s">
        <v>37</v>
      </c>
      <c r="X122" s="32"/>
      <c r="Y122" s="30">
        <v>1</v>
      </c>
      <c r="Z122" s="24"/>
    </row>
    <row r="123" spans="1:26">
      <c r="A123" s="17" t="s">
        <v>336</v>
      </c>
      <c r="B123" s="18">
        <v>3021</v>
      </c>
      <c r="C123" s="17" t="s">
        <v>39</v>
      </c>
      <c r="D123" s="17" t="s">
        <v>337</v>
      </c>
      <c r="E123" s="17"/>
      <c r="F123" s="22">
        <v>5060200791</v>
      </c>
      <c r="G123" s="18">
        <v>13274</v>
      </c>
      <c r="H123" s="22">
        <v>107412</v>
      </c>
      <c r="I123" s="17" t="s">
        <v>59</v>
      </c>
      <c r="J123" s="17" t="s">
        <v>33</v>
      </c>
      <c r="K123" s="18">
        <v>1990</v>
      </c>
      <c r="L123" s="18"/>
      <c r="M123" s="17" t="s">
        <v>42</v>
      </c>
      <c r="N123" s="17" t="s">
        <v>35</v>
      </c>
      <c r="O123" s="18">
        <v>29815</v>
      </c>
      <c r="P123" s="17" t="s">
        <v>60</v>
      </c>
      <c r="Q123" s="18">
        <v>2</v>
      </c>
      <c r="R123" s="17"/>
      <c r="S123" s="18">
        <v>2</v>
      </c>
      <c r="T123" s="18">
        <v>750</v>
      </c>
      <c r="U123" s="18"/>
      <c r="V123" s="23">
        <v>4.6999998090000004</v>
      </c>
      <c r="W123" s="34" t="s">
        <v>44</v>
      </c>
      <c r="X123" s="32"/>
      <c r="Y123" s="30">
        <v>4</v>
      </c>
      <c r="Z123" s="36"/>
    </row>
    <row r="124" spans="1:26">
      <c r="A124" s="17" t="s">
        <v>338</v>
      </c>
      <c r="B124" s="18">
        <v>3044</v>
      </c>
      <c r="C124" s="17" t="s">
        <v>39</v>
      </c>
      <c r="D124" s="17" t="s">
        <v>339</v>
      </c>
      <c r="E124" s="17"/>
      <c r="F124" s="22">
        <v>1330186501</v>
      </c>
      <c r="G124" s="18">
        <v>78094</v>
      </c>
      <c r="H124" s="22">
        <v>23135</v>
      </c>
      <c r="I124" s="17" t="s">
        <v>340</v>
      </c>
      <c r="J124" s="17" t="s">
        <v>81</v>
      </c>
      <c r="K124" s="18">
        <v>2019</v>
      </c>
      <c r="L124" s="18"/>
      <c r="M124" s="17" t="s">
        <v>34</v>
      </c>
      <c r="N124" s="17" t="s">
        <v>35</v>
      </c>
      <c r="O124" s="18">
        <v>130702</v>
      </c>
      <c r="P124" s="17"/>
      <c r="Q124" s="17"/>
      <c r="R124" s="17"/>
      <c r="S124" s="17"/>
      <c r="T124" s="17"/>
      <c r="U124" s="18">
        <v>0.15</v>
      </c>
      <c r="V124" s="23"/>
      <c r="W124" s="34" t="s">
        <v>37</v>
      </c>
      <c r="X124" s="32"/>
      <c r="Y124" s="30">
        <v>1</v>
      </c>
      <c r="Z124" s="24"/>
    </row>
    <row r="125" spans="1:26">
      <c r="A125" s="17" t="s">
        <v>338</v>
      </c>
      <c r="B125" s="18">
        <v>3044</v>
      </c>
      <c r="C125" s="17" t="s">
        <v>39</v>
      </c>
      <c r="D125" s="17" t="s">
        <v>339</v>
      </c>
      <c r="E125" s="17"/>
      <c r="F125" s="22">
        <v>5060267703</v>
      </c>
      <c r="G125" s="18">
        <v>78094</v>
      </c>
      <c r="H125" s="22">
        <v>43497908</v>
      </c>
      <c r="I125" s="17" t="s">
        <v>83</v>
      </c>
      <c r="J125" s="17" t="s">
        <v>81</v>
      </c>
      <c r="K125" s="18">
        <v>2019</v>
      </c>
      <c r="L125" s="18"/>
      <c r="M125" s="17" t="s">
        <v>42</v>
      </c>
      <c r="N125" s="17" t="s">
        <v>35</v>
      </c>
      <c r="O125" s="18">
        <v>105093</v>
      </c>
      <c r="P125" s="17" t="s">
        <v>48</v>
      </c>
      <c r="Q125" s="18">
        <v>5</v>
      </c>
      <c r="R125" s="17"/>
      <c r="S125" s="18">
        <v>5</v>
      </c>
      <c r="T125" s="18">
        <v>1000</v>
      </c>
      <c r="U125" s="18"/>
      <c r="V125" s="23">
        <v>14.38</v>
      </c>
      <c r="W125" s="34" t="s">
        <v>44</v>
      </c>
      <c r="X125" s="32"/>
      <c r="Y125" s="30">
        <v>4</v>
      </c>
      <c r="Z125" s="36"/>
    </row>
    <row r="126" spans="1:26">
      <c r="A126" s="17" t="s">
        <v>341</v>
      </c>
      <c r="B126" s="18">
        <v>3044</v>
      </c>
      <c r="C126" s="17" t="s">
        <v>39</v>
      </c>
      <c r="D126" s="17" t="s">
        <v>342</v>
      </c>
      <c r="E126" s="17"/>
      <c r="F126" s="22">
        <v>5060200809</v>
      </c>
      <c r="G126" s="18">
        <v>53411</v>
      </c>
      <c r="H126" s="22">
        <v>2434</v>
      </c>
      <c r="I126" s="17" t="s">
        <v>51</v>
      </c>
      <c r="J126" s="17" t="s">
        <v>33</v>
      </c>
      <c r="K126" s="18">
        <v>1990</v>
      </c>
      <c r="L126" s="18"/>
      <c r="M126" s="17" t="s">
        <v>34</v>
      </c>
      <c r="N126" s="17" t="s">
        <v>47</v>
      </c>
      <c r="O126" s="18">
        <v>29818</v>
      </c>
      <c r="P126" s="17" t="s">
        <v>36</v>
      </c>
      <c r="Q126" s="17"/>
      <c r="R126" s="18">
        <v>3</v>
      </c>
      <c r="S126" s="18">
        <v>3</v>
      </c>
      <c r="T126" s="18">
        <v>300</v>
      </c>
      <c r="U126" s="18">
        <v>3</v>
      </c>
      <c r="V126" s="23">
        <v>5.6199998860000004</v>
      </c>
      <c r="W126" s="23"/>
      <c r="X126" s="23"/>
      <c r="Y126" s="30">
        <v>1</v>
      </c>
      <c r="Z126" s="23" t="s">
        <v>47</v>
      </c>
    </row>
    <row r="127" spans="1:26">
      <c r="A127" s="17" t="s">
        <v>343</v>
      </c>
      <c r="B127" s="18">
        <v>3032</v>
      </c>
      <c r="C127" s="17" t="s">
        <v>39</v>
      </c>
      <c r="D127" s="17" t="s">
        <v>344</v>
      </c>
      <c r="E127" s="17"/>
      <c r="F127" s="22">
        <v>5060202095</v>
      </c>
      <c r="G127" s="18">
        <v>53459</v>
      </c>
      <c r="H127" s="22">
        <v>380143</v>
      </c>
      <c r="I127" s="17" t="s">
        <v>190</v>
      </c>
      <c r="J127" s="17" t="s">
        <v>81</v>
      </c>
      <c r="K127" s="18">
        <v>2001</v>
      </c>
      <c r="L127" s="18"/>
      <c r="M127" s="17" t="s">
        <v>42</v>
      </c>
      <c r="N127" s="17" t="s">
        <v>35</v>
      </c>
      <c r="O127" s="18">
        <v>29975</v>
      </c>
      <c r="P127" s="17" t="s">
        <v>48</v>
      </c>
      <c r="Q127" s="18">
        <v>3</v>
      </c>
      <c r="R127" s="17"/>
      <c r="S127" s="18">
        <v>3</v>
      </c>
      <c r="T127" s="18">
        <v>1000</v>
      </c>
      <c r="U127" s="18"/>
      <c r="V127" s="23">
        <v>5.8000001909999996</v>
      </c>
      <c r="W127" s="34" t="s">
        <v>44</v>
      </c>
      <c r="X127" s="32"/>
      <c r="Y127" s="30">
        <v>4</v>
      </c>
      <c r="Z127" s="36"/>
    </row>
    <row r="128" spans="1:26">
      <c r="A128" s="17" t="s">
        <v>345</v>
      </c>
      <c r="B128" s="18">
        <v>3032</v>
      </c>
      <c r="C128" s="17" t="s">
        <v>39</v>
      </c>
      <c r="D128" s="17" t="s">
        <v>344</v>
      </c>
      <c r="E128" s="17"/>
      <c r="F128" s="22">
        <v>5060205370</v>
      </c>
      <c r="G128" s="18">
        <v>53459</v>
      </c>
      <c r="H128" s="22">
        <v>50747</v>
      </c>
      <c r="I128" s="17" t="s">
        <v>346</v>
      </c>
      <c r="J128" s="17" t="s">
        <v>81</v>
      </c>
      <c r="K128" s="18">
        <v>1988</v>
      </c>
      <c r="L128" s="18"/>
      <c r="M128" s="17" t="s">
        <v>46</v>
      </c>
      <c r="N128" s="17" t="s">
        <v>35</v>
      </c>
      <c r="O128" s="18">
        <v>30001</v>
      </c>
      <c r="P128" s="17" t="s">
        <v>60</v>
      </c>
      <c r="Q128" s="18">
        <v>3</v>
      </c>
      <c r="R128" s="17"/>
      <c r="S128" s="18">
        <v>2</v>
      </c>
      <c r="T128" s="18">
        <v>1600</v>
      </c>
      <c r="U128" s="18"/>
      <c r="V128" s="23">
        <v>3.0999999049999998</v>
      </c>
      <c r="W128" s="34" t="s">
        <v>44</v>
      </c>
      <c r="X128" s="32"/>
      <c r="Y128" s="30">
        <v>4</v>
      </c>
      <c r="Z128" s="36"/>
    </row>
    <row r="129" spans="1:26">
      <c r="A129" s="17" t="s">
        <v>347</v>
      </c>
      <c r="B129" s="18">
        <v>3032</v>
      </c>
      <c r="C129" s="17" t="s">
        <v>39</v>
      </c>
      <c r="D129" s="17" t="s">
        <v>348</v>
      </c>
      <c r="E129" s="17"/>
      <c r="F129" s="22">
        <v>5060210134</v>
      </c>
      <c r="G129" s="18">
        <v>53478</v>
      </c>
      <c r="H129" s="22">
        <v>4988</v>
      </c>
      <c r="I129" s="17" t="s">
        <v>59</v>
      </c>
      <c r="J129" s="17" t="s">
        <v>33</v>
      </c>
      <c r="K129" s="18">
        <v>1983</v>
      </c>
      <c r="L129" s="18"/>
      <c r="M129" s="17" t="s">
        <v>46</v>
      </c>
      <c r="N129" s="17" t="s">
        <v>35</v>
      </c>
      <c r="O129" s="18">
        <v>30265</v>
      </c>
      <c r="P129" s="17" t="s">
        <v>60</v>
      </c>
      <c r="Q129" s="18">
        <v>3</v>
      </c>
      <c r="R129" s="17"/>
      <c r="S129" s="18">
        <v>3</v>
      </c>
      <c r="T129" s="18">
        <v>1000</v>
      </c>
      <c r="U129" s="18"/>
      <c r="V129" s="23">
        <v>6600</v>
      </c>
      <c r="W129" s="34" t="s">
        <v>44</v>
      </c>
      <c r="X129" s="32"/>
      <c r="Y129" s="30">
        <v>4</v>
      </c>
      <c r="Z129" s="36"/>
    </row>
    <row r="130" spans="1:26">
      <c r="A130" s="17" t="s">
        <v>347</v>
      </c>
      <c r="B130" s="18">
        <v>3032</v>
      </c>
      <c r="C130" s="17" t="s">
        <v>39</v>
      </c>
      <c r="D130" s="17" t="s">
        <v>348</v>
      </c>
      <c r="E130" s="17"/>
      <c r="F130" s="22">
        <v>5060253413</v>
      </c>
      <c r="G130" s="18">
        <v>53478</v>
      </c>
      <c r="H130" s="22">
        <v>2660</v>
      </c>
      <c r="I130" s="17" t="s">
        <v>91</v>
      </c>
      <c r="J130" s="17" t="s">
        <v>33</v>
      </c>
      <c r="K130" s="18">
        <v>2012</v>
      </c>
      <c r="L130" s="18"/>
      <c r="M130" s="17" t="s">
        <v>34</v>
      </c>
      <c r="N130" s="17" t="s">
        <v>35</v>
      </c>
      <c r="O130" s="18">
        <v>30622</v>
      </c>
      <c r="P130" s="17" t="s">
        <v>36</v>
      </c>
      <c r="Q130" s="17"/>
      <c r="R130" s="18">
        <v>2</v>
      </c>
      <c r="S130" s="18">
        <v>2</v>
      </c>
      <c r="T130" s="18">
        <v>500</v>
      </c>
      <c r="U130" s="18">
        <v>0.15</v>
      </c>
      <c r="V130" s="23">
        <v>3340</v>
      </c>
      <c r="W130" s="34" t="s">
        <v>37</v>
      </c>
      <c r="X130" s="32"/>
      <c r="Y130" s="30">
        <v>1</v>
      </c>
      <c r="Z130" s="24"/>
    </row>
    <row r="131" spans="1:26">
      <c r="A131" s="17" t="s">
        <v>349</v>
      </c>
      <c r="B131" s="18">
        <v>3057</v>
      </c>
      <c r="C131" s="17" t="s">
        <v>133</v>
      </c>
      <c r="D131" s="17" t="s">
        <v>350</v>
      </c>
      <c r="E131" s="17"/>
      <c r="F131" s="22">
        <v>5062505510</v>
      </c>
      <c r="G131" s="18">
        <v>74887</v>
      </c>
      <c r="H131" s="25" t="s">
        <v>111</v>
      </c>
      <c r="I131" s="17"/>
      <c r="J131" s="17" t="s">
        <v>92</v>
      </c>
      <c r="K131" s="18">
        <v>1971</v>
      </c>
      <c r="L131" s="18"/>
      <c r="M131" s="17" t="s">
        <v>233</v>
      </c>
      <c r="N131" s="17" t="s">
        <v>47</v>
      </c>
      <c r="O131" s="18">
        <v>31619</v>
      </c>
      <c r="P131" s="17" t="s">
        <v>107</v>
      </c>
      <c r="Q131" s="17"/>
      <c r="R131" s="18">
        <v>2</v>
      </c>
      <c r="S131" s="18">
        <v>2</v>
      </c>
      <c r="T131" s="18">
        <v>50</v>
      </c>
      <c r="U131" s="17"/>
      <c r="V131" s="23"/>
      <c r="W131" s="23"/>
      <c r="X131" s="23"/>
      <c r="Y131" s="30">
        <v>1</v>
      </c>
      <c r="Z131" s="23" t="s">
        <v>47</v>
      </c>
    </row>
    <row r="132" spans="1:26">
      <c r="A132" s="17" t="s">
        <v>351</v>
      </c>
      <c r="B132" s="18">
        <v>3038</v>
      </c>
      <c r="C132" s="17" t="s">
        <v>39</v>
      </c>
      <c r="D132" s="17" t="s">
        <v>352</v>
      </c>
      <c r="E132" s="17"/>
      <c r="F132" s="22">
        <v>5060255558</v>
      </c>
      <c r="G132" s="18">
        <v>54966</v>
      </c>
      <c r="H132" s="22">
        <v>2996</v>
      </c>
      <c r="I132" s="17" t="s">
        <v>353</v>
      </c>
      <c r="J132" s="17" t="s">
        <v>183</v>
      </c>
      <c r="K132" s="18">
        <v>2013</v>
      </c>
      <c r="L132" s="18"/>
      <c r="M132" s="17" t="s">
        <v>42</v>
      </c>
      <c r="N132" s="17" t="s">
        <v>35</v>
      </c>
      <c r="O132" s="18">
        <v>30648</v>
      </c>
      <c r="P132" s="17" t="s">
        <v>48</v>
      </c>
      <c r="Q132" s="18">
        <v>2</v>
      </c>
      <c r="R132" s="17"/>
      <c r="S132" s="18">
        <v>2</v>
      </c>
      <c r="T132" s="18">
        <v>1000</v>
      </c>
      <c r="U132" s="18"/>
      <c r="V132" s="23">
        <v>3.8499999049999998</v>
      </c>
      <c r="W132" s="34" t="s">
        <v>44</v>
      </c>
      <c r="X132" s="32"/>
      <c r="Y132" s="30">
        <v>4</v>
      </c>
      <c r="Z132" s="36"/>
    </row>
    <row r="133" spans="1:26">
      <c r="A133" s="17" t="s">
        <v>351</v>
      </c>
      <c r="B133" s="18">
        <v>3038</v>
      </c>
      <c r="C133" s="17" t="s">
        <v>39</v>
      </c>
      <c r="D133" s="17" t="s">
        <v>352</v>
      </c>
      <c r="E133" s="17"/>
      <c r="F133" s="22">
        <v>5060261179</v>
      </c>
      <c r="G133" s="18">
        <v>54966</v>
      </c>
      <c r="H133" s="25" t="s">
        <v>354</v>
      </c>
      <c r="I133" s="17" t="s">
        <v>355</v>
      </c>
      <c r="J133" s="17" t="s">
        <v>33</v>
      </c>
      <c r="K133" s="18">
        <v>2016</v>
      </c>
      <c r="L133" s="18"/>
      <c r="M133" s="17" t="s">
        <v>34</v>
      </c>
      <c r="N133" s="17" t="s">
        <v>35</v>
      </c>
      <c r="O133" s="18">
        <v>63503</v>
      </c>
      <c r="P133" s="17"/>
      <c r="Q133" s="17"/>
      <c r="R133" s="18">
        <v>1</v>
      </c>
      <c r="S133" s="18">
        <v>2</v>
      </c>
      <c r="T133" s="18">
        <v>300</v>
      </c>
      <c r="U133" s="18">
        <v>0.15</v>
      </c>
      <c r="V133" s="23"/>
      <c r="W133" s="34" t="s">
        <v>37</v>
      </c>
      <c r="X133" s="32"/>
      <c r="Y133" s="30">
        <v>1</v>
      </c>
      <c r="Z133" s="24"/>
    </row>
    <row r="134" spans="1:26">
      <c r="A134" s="17" t="s">
        <v>356</v>
      </c>
      <c r="B134" s="18">
        <v>3048</v>
      </c>
      <c r="C134" s="17" t="s">
        <v>39</v>
      </c>
      <c r="D134" s="17" t="s">
        <v>357</v>
      </c>
      <c r="E134" s="17"/>
      <c r="F134" s="22">
        <v>5060258876</v>
      </c>
      <c r="G134" s="18">
        <v>53502</v>
      </c>
      <c r="H134" s="25" t="s">
        <v>358</v>
      </c>
      <c r="I134" s="17" t="s">
        <v>359</v>
      </c>
      <c r="J134" s="17" t="s">
        <v>67</v>
      </c>
      <c r="K134" s="18">
        <v>2015</v>
      </c>
      <c r="L134" s="18"/>
      <c r="M134" s="17" t="s">
        <v>42</v>
      </c>
      <c r="N134" s="17" t="s">
        <v>35</v>
      </c>
      <c r="O134" s="18">
        <v>59186</v>
      </c>
      <c r="P134" s="17" t="s">
        <v>48</v>
      </c>
      <c r="Q134" s="18">
        <v>3</v>
      </c>
      <c r="R134" s="17"/>
      <c r="S134" s="18">
        <v>3</v>
      </c>
      <c r="T134" s="18">
        <v>1000</v>
      </c>
      <c r="U134" s="18"/>
      <c r="V134" s="23">
        <v>4.95</v>
      </c>
      <c r="W134" s="34" t="s">
        <v>44</v>
      </c>
      <c r="X134" s="32"/>
      <c r="Y134" s="30">
        <v>4</v>
      </c>
      <c r="Z134" s="36"/>
    </row>
    <row r="135" spans="1:26">
      <c r="A135" s="17" t="s">
        <v>360</v>
      </c>
      <c r="B135" s="18">
        <v>3030</v>
      </c>
      <c r="C135" s="17" t="s">
        <v>39</v>
      </c>
      <c r="D135" s="17" t="s">
        <v>361</v>
      </c>
      <c r="E135" s="17"/>
      <c r="F135" s="22">
        <v>5060201137</v>
      </c>
      <c r="G135" s="18">
        <v>53417</v>
      </c>
      <c r="H135" s="22">
        <v>2560</v>
      </c>
      <c r="I135" s="17" t="s">
        <v>51</v>
      </c>
      <c r="J135" s="17" t="s">
        <v>33</v>
      </c>
      <c r="K135" s="18">
        <v>1993</v>
      </c>
      <c r="L135" s="18"/>
      <c r="M135" s="17" t="s">
        <v>34</v>
      </c>
      <c r="N135" s="17" t="s">
        <v>35</v>
      </c>
      <c r="O135" s="18">
        <v>29829</v>
      </c>
      <c r="P135" s="17" t="s">
        <v>36</v>
      </c>
      <c r="Q135" s="17"/>
      <c r="R135" s="18">
        <v>2</v>
      </c>
      <c r="S135" s="18">
        <v>2</v>
      </c>
      <c r="T135" s="18">
        <v>300</v>
      </c>
      <c r="U135" s="18">
        <v>0.15</v>
      </c>
      <c r="V135" s="23">
        <v>1.95</v>
      </c>
      <c r="W135" s="34" t="s">
        <v>37</v>
      </c>
      <c r="X135" s="32"/>
      <c r="Y135" s="30">
        <v>1</v>
      </c>
      <c r="Z135" s="24"/>
    </row>
    <row r="136" spans="1:26">
      <c r="A136" s="17" t="s">
        <v>362</v>
      </c>
      <c r="B136" s="18">
        <v>3048</v>
      </c>
      <c r="C136" s="17" t="s">
        <v>39</v>
      </c>
      <c r="D136" s="17" t="s">
        <v>363</v>
      </c>
      <c r="E136" s="17"/>
      <c r="F136" s="22">
        <v>5060202027</v>
      </c>
      <c r="G136" s="18">
        <v>53453</v>
      </c>
      <c r="H136" s="22">
        <v>10417427</v>
      </c>
      <c r="I136" s="17" t="s">
        <v>364</v>
      </c>
      <c r="J136" s="17" t="s">
        <v>81</v>
      </c>
      <c r="K136" s="18">
        <v>2000</v>
      </c>
      <c r="L136" s="18"/>
      <c r="M136" s="17" t="s">
        <v>42</v>
      </c>
      <c r="N136" s="17" t="s">
        <v>35</v>
      </c>
      <c r="O136" s="18">
        <v>29960</v>
      </c>
      <c r="P136" s="17" t="s">
        <v>48</v>
      </c>
      <c r="Q136" s="18">
        <v>2</v>
      </c>
      <c r="R136" s="17"/>
      <c r="S136" s="18">
        <v>2</v>
      </c>
      <c r="T136" s="18">
        <v>630</v>
      </c>
      <c r="U136" s="18"/>
      <c r="V136" s="23">
        <v>3.7300000190000002</v>
      </c>
      <c r="W136" s="34" t="s">
        <v>44</v>
      </c>
      <c r="X136" s="32"/>
      <c r="Y136" s="30">
        <v>4</v>
      </c>
      <c r="Z136" s="36"/>
    </row>
    <row r="137" spans="1:26">
      <c r="A137" s="17" t="s">
        <v>365</v>
      </c>
      <c r="B137" s="18">
        <v>3019</v>
      </c>
      <c r="C137" s="17" t="s">
        <v>39</v>
      </c>
      <c r="D137" s="17" t="s">
        <v>366</v>
      </c>
      <c r="E137" s="17"/>
      <c r="F137" s="22">
        <v>5060201839</v>
      </c>
      <c r="G137" s="18">
        <v>53451</v>
      </c>
      <c r="H137" s="22">
        <v>2924</v>
      </c>
      <c r="I137" s="17" t="s">
        <v>51</v>
      </c>
      <c r="J137" s="17" t="s">
        <v>302</v>
      </c>
      <c r="K137" s="18">
        <v>1999</v>
      </c>
      <c r="L137" s="18"/>
      <c r="M137" s="17" t="s">
        <v>34</v>
      </c>
      <c r="N137" s="17" t="s">
        <v>35</v>
      </c>
      <c r="O137" s="18">
        <v>29932</v>
      </c>
      <c r="P137" s="17" t="s">
        <v>36</v>
      </c>
      <c r="Q137" s="17"/>
      <c r="R137" s="18">
        <v>4</v>
      </c>
      <c r="S137" s="18">
        <v>4</v>
      </c>
      <c r="T137" s="18">
        <v>300</v>
      </c>
      <c r="U137" s="18">
        <v>0.15</v>
      </c>
      <c r="V137" s="23">
        <v>6.7199997900000001</v>
      </c>
      <c r="W137" s="34" t="s">
        <v>37</v>
      </c>
      <c r="X137" s="32"/>
      <c r="Y137" s="30">
        <v>1</v>
      </c>
      <c r="Z137" s="24"/>
    </row>
    <row r="138" spans="1:26">
      <c r="A138" s="17" t="s">
        <v>367</v>
      </c>
      <c r="B138" s="18">
        <v>3019</v>
      </c>
      <c r="C138" s="17" t="s">
        <v>39</v>
      </c>
      <c r="D138" s="17" t="s">
        <v>367</v>
      </c>
      <c r="E138" s="17"/>
      <c r="F138" s="22">
        <v>5060201408</v>
      </c>
      <c r="G138" s="18">
        <v>53446</v>
      </c>
      <c r="H138" s="22">
        <v>94501</v>
      </c>
      <c r="I138" s="17" t="s">
        <v>270</v>
      </c>
      <c r="J138" s="17" t="s">
        <v>81</v>
      </c>
      <c r="K138" s="18">
        <v>1996</v>
      </c>
      <c r="L138" s="18"/>
      <c r="M138" s="17" t="s">
        <v>42</v>
      </c>
      <c r="N138" s="17" t="s">
        <v>35</v>
      </c>
      <c r="O138" s="18">
        <v>29867</v>
      </c>
      <c r="P138" s="17" t="s">
        <v>102</v>
      </c>
      <c r="Q138" s="18">
        <v>5</v>
      </c>
      <c r="R138" s="17"/>
      <c r="S138" s="18">
        <v>5</v>
      </c>
      <c r="T138" s="18">
        <v>630</v>
      </c>
      <c r="U138" s="18"/>
      <c r="V138" s="23">
        <v>7.9</v>
      </c>
      <c r="W138" s="34" t="s">
        <v>44</v>
      </c>
      <c r="X138" s="32"/>
      <c r="Y138" s="30">
        <v>4</v>
      </c>
      <c r="Z138" s="36"/>
    </row>
    <row r="139" spans="1:26">
      <c r="A139" s="17" t="s">
        <v>368</v>
      </c>
      <c r="B139" s="18">
        <v>3019</v>
      </c>
      <c r="C139" s="17" t="s">
        <v>39</v>
      </c>
      <c r="D139" s="17" t="s">
        <v>369</v>
      </c>
      <c r="E139" s="17"/>
      <c r="F139" s="22">
        <v>5060248577</v>
      </c>
      <c r="G139" s="18">
        <v>53488</v>
      </c>
      <c r="H139" s="25" t="s">
        <v>370</v>
      </c>
      <c r="I139" s="17" t="s">
        <v>371</v>
      </c>
      <c r="J139" s="17" t="s">
        <v>308</v>
      </c>
      <c r="K139" s="18">
        <v>2010</v>
      </c>
      <c r="L139" s="18"/>
      <c r="M139" s="17" t="s">
        <v>34</v>
      </c>
      <c r="N139" s="17" t="s">
        <v>35</v>
      </c>
      <c r="O139" s="18">
        <v>30415</v>
      </c>
      <c r="P139" s="17" t="s">
        <v>36</v>
      </c>
      <c r="Q139" s="17"/>
      <c r="R139" s="18">
        <v>2</v>
      </c>
      <c r="S139" s="18">
        <v>2</v>
      </c>
      <c r="T139" s="18">
        <v>400</v>
      </c>
      <c r="U139" s="18">
        <v>0.15</v>
      </c>
      <c r="V139" s="23">
        <v>4.5900001530000001</v>
      </c>
      <c r="W139" s="34" t="s">
        <v>37</v>
      </c>
      <c r="X139" s="32"/>
      <c r="Y139" s="30">
        <v>1</v>
      </c>
      <c r="Z139" s="24"/>
    </row>
    <row r="140" spans="1:26">
      <c r="A140" s="17" t="s">
        <v>372</v>
      </c>
      <c r="B140" s="18">
        <v>3048</v>
      </c>
      <c r="C140" s="17" t="s">
        <v>39</v>
      </c>
      <c r="D140" s="17" t="s">
        <v>373</v>
      </c>
      <c r="E140" s="17"/>
      <c r="F140" s="22">
        <v>5060246943</v>
      </c>
      <c r="G140" s="18">
        <v>53490</v>
      </c>
      <c r="H140" s="22">
        <v>1582</v>
      </c>
      <c r="I140" s="17" t="s">
        <v>32</v>
      </c>
      <c r="J140" s="17" t="s">
        <v>33</v>
      </c>
      <c r="K140" s="18">
        <v>2007</v>
      </c>
      <c r="L140" s="18"/>
      <c r="M140" s="17" t="s">
        <v>34</v>
      </c>
      <c r="N140" s="17" t="s">
        <v>35</v>
      </c>
      <c r="O140" s="18">
        <v>30516</v>
      </c>
      <c r="P140" s="17" t="s">
        <v>36</v>
      </c>
      <c r="Q140" s="17"/>
      <c r="R140" s="18">
        <v>2</v>
      </c>
      <c r="S140" s="18">
        <v>2</v>
      </c>
      <c r="T140" s="18">
        <v>400</v>
      </c>
      <c r="U140" s="18">
        <v>0.15</v>
      </c>
      <c r="V140" s="23">
        <v>3.29</v>
      </c>
      <c r="W140" s="34" t="s">
        <v>37</v>
      </c>
      <c r="X140" s="32"/>
      <c r="Y140" s="30">
        <v>1</v>
      </c>
      <c r="Z140" s="24"/>
    </row>
    <row r="141" spans="1:26">
      <c r="A141" s="17" t="s">
        <v>374</v>
      </c>
      <c r="B141" s="18">
        <v>3018</v>
      </c>
      <c r="C141" s="17" t="s">
        <v>39</v>
      </c>
      <c r="D141" s="17" t="s">
        <v>375</v>
      </c>
      <c r="E141" s="17"/>
      <c r="F141" s="22">
        <v>5060201464</v>
      </c>
      <c r="G141" s="18">
        <v>53448</v>
      </c>
      <c r="H141" s="22">
        <v>303170</v>
      </c>
      <c r="I141" s="17" t="s">
        <v>346</v>
      </c>
      <c r="J141" s="17" t="s">
        <v>81</v>
      </c>
      <c r="K141" s="18">
        <v>1996</v>
      </c>
      <c r="L141" s="18"/>
      <c r="M141" s="17" t="s">
        <v>46</v>
      </c>
      <c r="N141" s="17" t="s">
        <v>35</v>
      </c>
      <c r="O141" s="18">
        <v>29879</v>
      </c>
      <c r="P141" s="17" t="s">
        <v>60</v>
      </c>
      <c r="Q141" s="17"/>
      <c r="R141" s="18">
        <v>3</v>
      </c>
      <c r="S141" s="18">
        <v>3</v>
      </c>
      <c r="T141" s="18">
        <v>4800</v>
      </c>
      <c r="U141" s="18"/>
      <c r="V141" s="23">
        <v>3.3199999330000001</v>
      </c>
      <c r="W141" s="34" t="s">
        <v>44</v>
      </c>
      <c r="X141" s="32"/>
      <c r="Y141" s="30">
        <v>4</v>
      </c>
      <c r="Z141" s="36"/>
    </row>
    <row r="142" spans="1:26">
      <c r="A142" s="17" t="s">
        <v>376</v>
      </c>
      <c r="B142" s="18">
        <v>3017</v>
      </c>
      <c r="C142" s="17" t="s">
        <v>39</v>
      </c>
      <c r="D142" s="17" t="s">
        <v>377</v>
      </c>
      <c r="E142" s="17"/>
      <c r="F142" s="22">
        <v>1300579552</v>
      </c>
      <c r="G142" s="18">
        <v>53448</v>
      </c>
      <c r="H142" s="25" t="s">
        <v>378</v>
      </c>
      <c r="I142" s="17" t="s">
        <v>379</v>
      </c>
      <c r="J142" s="17" t="s">
        <v>33</v>
      </c>
      <c r="K142" s="18">
        <v>2021</v>
      </c>
      <c r="L142" s="18"/>
      <c r="M142" s="17" t="s">
        <v>34</v>
      </c>
      <c r="N142" s="17" t="s">
        <v>35</v>
      </c>
      <c r="O142" s="18">
        <v>124738</v>
      </c>
      <c r="P142" s="17" t="s">
        <v>36</v>
      </c>
      <c r="Q142" s="17"/>
      <c r="R142" s="17"/>
      <c r="S142" s="17"/>
      <c r="T142" s="17"/>
      <c r="U142" s="18">
        <v>0.15</v>
      </c>
      <c r="V142" s="23"/>
      <c r="W142" s="34" t="s">
        <v>37</v>
      </c>
      <c r="X142" s="30">
        <v>2026</v>
      </c>
      <c r="Y142" s="30">
        <v>1</v>
      </c>
      <c r="Z142" s="24"/>
    </row>
    <row r="143" spans="1:26">
      <c r="A143" s="17" t="s">
        <v>376</v>
      </c>
      <c r="B143" s="18">
        <v>3017</v>
      </c>
      <c r="C143" s="17" t="s">
        <v>39</v>
      </c>
      <c r="D143" s="17" t="s">
        <v>380</v>
      </c>
      <c r="E143" s="17"/>
      <c r="F143" s="22">
        <v>5060201835</v>
      </c>
      <c r="G143" s="18">
        <v>53448</v>
      </c>
      <c r="H143" s="22">
        <v>540</v>
      </c>
      <c r="I143" s="17" t="s">
        <v>32</v>
      </c>
      <c r="J143" s="17" t="s">
        <v>33</v>
      </c>
      <c r="K143" s="18">
        <v>1999</v>
      </c>
      <c r="L143" s="18"/>
      <c r="M143" s="17" t="s">
        <v>34</v>
      </c>
      <c r="N143" s="17" t="s">
        <v>35</v>
      </c>
      <c r="O143" s="18">
        <v>29931</v>
      </c>
      <c r="P143" s="17" t="s">
        <v>36</v>
      </c>
      <c r="Q143" s="17"/>
      <c r="R143" s="17"/>
      <c r="S143" s="18">
        <v>3</v>
      </c>
      <c r="T143" s="18">
        <v>400</v>
      </c>
      <c r="U143" s="18">
        <v>0.15</v>
      </c>
      <c r="V143" s="23">
        <v>2.19</v>
      </c>
      <c r="W143" s="34" t="s">
        <v>37</v>
      </c>
      <c r="X143" s="32"/>
      <c r="Y143" s="30">
        <v>1</v>
      </c>
      <c r="Z143" s="24"/>
    </row>
    <row r="144" spans="1:26">
      <c r="A144" s="17" t="s">
        <v>376</v>
      </c>
      <c r="B144" s="18">
        <v>3017</v>
      </c>
      <c r="C144" s="17" t="s">
        <v>39</v>
      </c>
      <c r="D144" s="17" t="s">
        <v>380</v>
      </c>
      <c r="E144" s="17"/>
      <c r="F144" s="22">
        <v>5060201850</v>
      </c>
      <c r="G144" s="18">
        <v>53448</v>
      </c>
      <c r="H144" s="22">
        <v>109313</v>
      </c>
      <c r="I144" s="17" t="s">
        <v>70</v>
      </c>
      <c r="J144" s="17" t="s">
        <v>33</v>
      </c>
      <c r="K144" s="18">
        <v>1999</v>
      </c>
      <c r="L144" s="18"/>
      <c r="M144" s="17" t="s">
        <v>42</v>
      </c>
      <c r="N144" s="17" t="s">
        <v>35</v>
      </c>
      <c r="O144" s="18">
        <v>29933</v>
      </c>
      <c r="P144" s="17" t="s">
        <v>60</v>
      </c>
      <c r="Q144" s="18">
        <v>5</v>
      </c>
      <c r="R144" s="17"/>
      <c r="S144" s="18">
        <v>5</v>
      </c>
      <c r="T144" s="18">
        <v>630</v>
      </c>
      <c r="U144" s="18"/>
      <c r="V144" s="23">
        <v>8.3999996190000008</v>
      </c>
      <c r="W144" s="34" t="s">
        <v>44</v>
      </c>
      <c r="X144" s="32"/>
      <c r="Y144" s="30">
        <v>4</v>
      </c>
      <c r="Z144" s="36"/>
    </row>
    <row r="145" spans="1:26">
      <c r="A145" s="17" t="s">
        <v>381</v>
      </c>
      <c r="B145" s="18">
        <v>3060</v>
      </c>
      <c r="C145" s="17" t="s">
        <v>29</v>
      </c>
      <c r="D145" s="17" t="s">
        <v>382</v>
      </c>
      <c r="E145" s="17"/>
      <c r="F145" s="22">
        <v>4071100535</v>
      </c>
      <c r="G145" s="18">
        <v>75168</v>
      </c>
      <c r="H145" s="22">
        <v>106927</v>
      </c>
      <c r="I145" s="17" t="s">
        <v>70</v>
      </c>
      <c r="J145" s="17" t="s">
        <v>73</v>
      </c>
      <c r="K145" s="18">
        <v>1988</v>
      </c>
      <c r="L145" s="18"/>
      <c r="M145" s="17" t="s">
        <v>42</v>
      </c>
      <c r="N145" s="17" t="s">
        <v>35</v>
      </c>
      <c r="O145" s="18">
        <v>22227</v>
      </c>
      <c r="P145" s="17" t="s">
        <v>60</v>
      </c>
      <c r="Q145" s="18">
        <v>4</v>
      </c>
      <c r="R145" s="17"/>
      <c r="S145" s="18">
        <v>4</v>
      </c>
      <c r="T145" s="18">
        <v>800</v>
      </c>
      <c r="U145" s="18"/>
      <c r="V145" s="23">
        <v>9.1</v>
      </c>
      <c r="W145" s="34" t="s">
        <v>44</v>
      </c>
      <c r="X145" s="32"/>
      <c r="Y145" s="30">
        <v>4</v>
      </c>
      <c r="Z145" s="36"/>
    </row>
    <row r="146" spans="1:26">
      <c r="A146" s="17" t="s">
        <v>381</v>
      </c>
      <c r="B146" s="18">
        <v>3060</v>
      </c>
      <c r="C146" s="17" t="s">
        <v>29</v>
      </c>
      <c r="D146" s="17" t="s">
        <v>382</v>
      </c>
      <c r="E146" s="17"/>
      <c r="F146" s="22">
        <v>4071105747</v>
      </c>
      <c r="G146" s="18">
        <v>75168</v>
      </c>
      <c r="H146" s="22">
        <v>19358</v>
      </c>
      <c r="I146" s="17" t="s">
        <v>383</v>
      </c>
      <c r="J146" s="17" t="s">
        <v>73</v>
      </c>
      <c r="K146" s="18">
        <v>1989</v>
      </c>
      <c r="L146" s="18"/>
      <c r="M146" s="17" t="s">
        <v>113</v>
      </c>
      <c r="N146" s="17" t="s">
        <v>35</v>
      </c>
      <c r="O146" s="18">
        <v>22245</v>
      </c>
      <c r="P146" s="17" t="s">
        <v>119</v>
      </c>
      <c r="Q146" s="17"/>
      <c r="R146" s="17"/>
      <c r="S146" s="18">
        <v>2</v>
      </c>
      <c r="T146" s="18">
        <v>225</v>
      </c>
      <c r="U146" s="18"/>
      <c r="V146" s="23">
        <v>1.2000000479999999</v>
      </c>
      <c r="W146" s="34" t="s">
        <v>37</v>
      </c>
      <c r="X146" s="32"/>
      <c r="Y146" s="30">
        <v>1</v>
      </c>
      <c r="Z146" s="24"/>
    </row>
    <row r="147" spans="1:26">
      <c r="A147" s="19" t="s">
        <v>384</v>
      </c>
      <c r="B147" s="20">
        <v>3060</v>
      </c>
      <c r="C147" s="19" t="s">
        <v>29</v>
      </c>
      <c r="D147" s="19" t="s">
        <v>385</v>
      </c>
      <c r="E147" s="19"/>
      <c r="F147" s="26">
        <v>4071102375</v>
      </c>
      <c r="G147" s="20">
        <v>75157</v>
      </c>
      <c r="H147" s="29" t="s">
        <v>386</v>
      </c>
      <c r="I147" s="19" t="s">
        <v>51</v>
      </c>
      <c r="J147" s="19" t="s">
        <v>73</v>
      </c>
      <c r="K147" s="20">
        <v>2002</v>
      </c>
      <c r="L147" s="20"/>
      <c r="M147" s="19" t="s">
        <v>34</v>
      </c>
      <c r="N147" s="19" t="s">
        <v>35</v>
      </c>
      <c r="O147" s="20">
        <v>22243</v>
      </c>
      <c r="P147" s="19" t="s">
        <v>36</v>
      </c>
      <c r="Q147" s="19"/>
      <c r="R147" s="20">
        <v>2</v>
      </c>
      <c r="S147" s="20">
        <v>2</v>
      </c>
      <c r="T147" s="20">
        <v>300</v>
      </c>
      <c r="U147" s="20">
        <v>0.15</v>
      </c>
      <c r="V147" s="27">
        <v>3.2999999519999998</v>
      </c>
      <c r="W147" s="34" t="s">
        <v>37</v>
      </c>
      <c r="X147" s="33"/>
      <c r="Y147" s="30">
        <v>1</v>
      </c>
      <c r="Z147" s="28"/>
    </row>
    <row r="148" spans="1:26">
      <c r="A148" s="17" t="s">
        <v>387</v>
      </c>
      <c r="B148" s="22"/>
      <c r="C148" s="17"/>
      <c r="D148" s="17"/>
      <c r="E148" s="18"/>
      <c r="F148" s="22"/>
      <c r="G148" s="22"/>
      <c r="H148" s="22"/>
      <c r="I148" s="18"/>
      <c r="J148" s="17"/>
      <c r="K148" s="22"/>
      <c r="L148" s="18"/>
      <c r="M148" s="17"/>
      <c r="N148" s="17"/>
      <c r="O148" s="18"/>
      <c r="Z148">
        <f>SUBTOTAL(109,Z2:Z147)</f>
        <v>0</v>
      </c>
    </row>
  </sheetData>
  <phoneticPr fontId="9" type="noConversion"/>
  <dataValidations count="7">
    <dataValidation allowBlank="1" showInputMessage="1" showErrorMessage="1" error=" " promptTitle="Oppslag" prompt="Denne Tilknyttet kunde-oppføringen må allerede eksistere i Microsoft Dynamics 365 eller i denne kildefilen." sqref="D113" xr:uid="{893A05D4-4247-4833-93D4-6CF017D4B6DF}"/>
    <dataValidation type="textLength" operator="lessThanOrEqual" allowBlank="1" showInputMessage="1" showErrorMessage="1" errorTitle="Lengde overskredet" error="Denne verdien må være mindre enn eller nøyaktig 50 tegn lang." promptTitle="Tekst" prompt="Maksimumslengde: 50 tegn." sqref="Y131:Z131 Z4 Y32:Z32 Z34 Z61 Z69 Z76 Z85 Z95 Z106 Y121:Z121 Y126:Z126 Y132:Y147 Y2:Y31 Y122:Y125 Y127:Y130 Q114:V147 X114:X147 W2:W148 X2:X112 Q2:V112 Y33:Y120 K2:L148 F2:F148 H2:H148" xr:uid="{AF0F272C-CCB5-4CFE-9467-C33394572555}">
      <formula1>50</formula1>
    </dataValidation>
    <dataValidation type="textLength" operator="lessThanOrEqual" allowBlank="1" showInputMessage="1" showErrorMessage="1" errorTitle="Lengde overskredet" error="Denne verdien må være mindre enn eller nøyaktig 100 tegn lang." promptTitle="Tekst" prompt="Maksimumslengde: 100 tegn." sqref="I114:I147 A113:D113 A114:E147 O2:O147 I2:I112 A2:E112" xr:uid="{A98BCBB1-727D-43FB-B51D-E274CC7EB760}">
      <formula1>100</formula1>
    </dataValidation>
    <dataValidation allowBlank="1" showInputMessage="1" showErrorMessage="1" error=" " promptTitle="Oppslag" prompt="Denne Overordnet kunde (Tilknyttet kunde) (Kunde)-oppføringen må allerede eksistere i Microsoft Dynamics 365 eller i denne kildefilen." sqref="Z107:Z112 Z2:Z3 Z5:Z31 Z33 Z35:Z60 Z62:Z68 Z70:Z75 Z77:Z84 Z86:Z94 Z96:Z105 Z114:Z120 Z122:Z125 Z127:Z130 Z132:Z147" xr:uid="{42DECFF3-F430-4B0C-8B27-AB8C9B02552D}"/>
    <dataValidation type="textLength" operator="lessThanOrEqual" allowBlank="1" showInputMessage="1" showErrorMessage="1" errorTitle="Lengde overskredet" error="Denne verdien må være mindre enn eller nøyaktig 20 tegn lang." promptTitle="Tekst" prompt="Maksimumslengde: 20 tegn." sqref="G2:G148" xr:uid="{F0F3920A-70BC-4631-98E8-3062701DEF5E}">
      <formula1>20</formula1>
    </dataValidation>
    <dataValidation showInputMessage="1" showErrorMessage="1" error=" " promptTitle="Oppslag (obligatorisk)" prompt="Denne Ettersynsfirma-oppføringen må allerede eksistere i Microsoft Dynamics 365 eller i denne kildefilen." sqref="J2:J148" xr:uid="{AB9224E2-2F54-47E7-BB10-8C98BC73E14B}"/>
    <dataValidation showInputMessage="1" showErrorMessage="1" error=" " promptTitle="Oppslag (obligatorisk)" prompt="Denne Type objekt-oppføringen må allerede eksistere i Microsoft Dynamics 365 eller i denne kildefilen." sqref="M2:M148" xr:uid="{AA57B67D-19C7-4871-813F-A05BA9B3E1C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86A3-265E-4A83-BB6B-DF169F496D38}">
  <dimension ref="A1:D33"/>
  <sheetViews>
    <sheetView zoomScaleNormal="100" workbookViewId="0">
      <selection activeCell="C14" sqref="C14"/>
    </sheetView>
  </sheetViews>
  <sheetFormatPr baseColWidth="10" defaultColWidth="11.28515625" defaultRowHeight="15"/>
  <cols>
    <col min="1" max="1" width="47.42578125" style="14" customWidth="1"/>
    <col min="2" max="2" width="26.7109375" style="14" customWidth="1"/>
    <col min="3" max="3" width="25.7109375" style="14" customWidth="1"/>
    <col min="4" max="4" width="30.42578125" style="14" customWidth="1"/>
    <col min="5" max="16384" width="11.28515625" style="14"/>
  </cols>
  <sheetData>
    <row r="1" spans="1:4" ht="21">
      <c r="A1" s="43" t="s">
        <v>416</v>
      </c>
      <c r="B1"/>
      <c r="C1"/>
      <c r="D1"/>
    </row>
    <row r="2" spans="1:4">
      <c r="A2" s="41" t="s">
        <v>414</v>
      </c>
      <c r="B2"/>
      <c r="C2"/>
      <c r="D2"/>
    </row>
    <row r="3" spans="1:4">
      <c r="A3" s="12" t="s">
        <v>415</v>
      </c>
      <c r="B3"/>
      <c r="C3"/>
      <c r="D3"/>
    </row>
    <row r="4" spans="1:4">
      <c r="A4" s="12"/>
      <c r="B4"/>
      <c r="C4"/>
      <c r="D4"/>
    </row>
    <row r="5" spans="1:4" ht="18.75">
      <c r="A5" s="42" t="s">
        <v>388</v>
      </c>
      <c r="B5"/>
      <c r="C5"/>
      <c r="D5"/>
    </row>
    <row r="6" spans="1:4" ht="64.5" customHeight="1">
      <c r="A6" s="54" t="s">
        <v>389</v>
      </c>
      <c r="B6" s="55" t="s">
        <v>390</v>
      </c>
      <c r="C6" s="55" t="s">
        <v>391</v>
      </c>
      <c r="D6" s="55" t="s">
        <v>392</v>
      </c>
    </row>
    <row r="7" spans="1:4">
      <c r="A7" s="53" t="s">
        <v>393</v>
      </c>
      <c r="B7" s="50"/>
      <c r="C7" s="50"/>
      <c r="D7" s="50"/>
    </row>
    <row r="8" spans="1:4">
      <c r="A8" s="53" t="s">
        <v>394</v>
      </c>
      <c r="B8" s="50"/>
      <c r="C8" s="50"/>
      <c r="D8" s="50"/>
    </row>
    <row r="9" spans="1:4">
      <c r="A9" s="53" t="s">
        <v>413</v>
      </c>
      <c r="B9" s="50"/>
      <c r="C9" s="50"/>
      <c r="D9" s="50"/>
    </row>
    <row r="11" spans="1:4" ht="18.75">
      <c r="A11" s="56" t="s">
        <v>395</v>
      </c>
      <c r="B11" s="57"/>
    </row>
    <row r="12" spans="1:4" ht="108" customHeight="1">
      <c r="A12" s="47" t="s">
        <v>396</v>
      </c>
      <c r="B12" s="48"/>
    </row>
    <row r="13" spans="1:4" ht="30">
      <c r="A13" s="49" t="s">
        <v>397</v>
      </c>
      <c r="B13" s="50"/>
    </row>
    <row r="14" spans="1:4" ht="56.25" customHeight="1">
      <c r="A14" s="49" t="s">
        <v>398</v>
      </c>
      <c r="B14" s="50"/>
    </row>
    <row r="15" spans="1:4" ht="131.25" customHeight="1">
      <c r="A15" s="47" t="s">
        <v>399</v>
      </c>
      <c r="B15" s="50"/>
    </row>
    <row r="16" spans="1:4" ht="67.5" customHeight="1">
      <c r="A16" s="47" t="s">
        <v>400</v>
      </c>
      <c r="B16" s="50"/>
    </row>
    <row r="17" spans="1:4" ht="45">
      <c r="A17" s="47" t="s">
        <v>401</v>
      </c>
      <c r="B17" s="50"/>
    </row>
    <row r="18" spans="1:4" ht="81" customHeight="1">
      <c r="A18" s="49" t="s">
        <v>402</v>
      </c>
      <c r="B18" s="50"/>
    </row>
    <row r="19" spans="1:4" ht="69" customHeight="1">
      <c r="A19" s="51" t="s">
        <v>403</v>
      </c>
      <c r="B19" s="50"/>
      <c r="C19" s="15"/>
      <c r="D19" s="15"/>
    </row>
    <row r="20" spans="1:4" ht="59.25" customHeight="1">
      <c r="A20" s="49" t="s">
        <v>404</v>
      </c>
      <c r="B20" s="50"/>
    </row>
    <row r="21" spans="1:4" ht="69" customHeight="1">
      <c r="A21" s="52" t="s">
        <v>405</v>
      </c>
      <c r="B21" s="50"/>
    </row>
    <row r="22" spans="1:4">
      <c r="A22" s="13"/>
    </row>
    <row r="23" spans="1:4" ht="18.75">
      <c r="A23" s="11" t="s">
        <v>406</v>
      </c>
      <c r="B23"/>
    </row>
    <row r="24" spans="1:4" ht="30">
      <c r="A24" s="39" t="s">
        <v>407</v>
      </c>
      <c r="B24" s="38" t="s">
        <v>408</v>
      </c>
    </row>
    <row r="25" spans="1:4">
      <c r="A25" s="49" t="s">
        <v>409</v>
      </c>
      <c r="B25" s="50"/>
    </row>
    <row r="26" spans="1:4">
      <c r="A26" s="49" t="s">
        <v>34</v>
      </c>
      <c r="B26" s="50"/>
    </row>
    <row r="27" spans="1:4">
      <c r="A27" s="2"/>
      <c r="B27" s="2"/>
    </row>
    <row r="28" spans="1:4" ht="30">
      <c r="A28" s="39" t="s">
        <v>410</v>
      </c>
      <c r="B28" s="40" t="s">
        <v>411</v>
      </c>
    </row>
    <row r="29" spans="1:4">
      <c r="A29" s="49" t="s">
        <v>409</v>
      </c>
      <c r="B29" s="50"/>
    </row>
    <row r="30" spans="1:4">
      <c r="A30" s="49" t="s">
        <v>34</v>
      </c>
      <c r="B30" s="50"/>
    </row>
    <row r="31" spans="1:4">
      <c r="A31" s="13"/>
      <c r="B31" s="13"/>
    </row>
    <row r="32" spans="1:4">
      <c r="A32" s="13"/>
      <c r="B32" s="13"/>
    </row>
    <row r="33" spans="1:2" ht="18.75" hidden="1">
      <c r="A33" s="16" t="s">
        <v>412</v>
      </c>
      <c r="B33" s="13" t="e">
        <f>((B7+C7*0.05+D7*0.01)*#REF!)+((B8+C8*0.03+D8*0.005)*#REF!)+((B9+C9*0.01+D9*0)*#REF!)+B12*#REF!+B13*#REF!+B14*#REF!+B15*#REF!+B16*#REF!+B17*#REF!+B18*#REF!+B19*#REF!+B20*#REF!+B21*#REF!+B25*#REF!+B26*#REF!+B29*#REF!+B30*#REF!</f>
        <v>#REF!</v>
      </c>
    </row>
  </sheetData>
  <sheetProtection selectLockedCells="1"/>
  <pageMargins left="0.7" right="0.7" top="0.75" bottom="0.75" header="0.3" footer="0.3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186C-A7FF-472B-AF0A-C1FEE0E8E3DB}">
  <dimension ref="A1:D231"/>
  <sheetViews>
    <sheetView workbookViewId="0">
      <selection activeCell="B30" sqref="B30"/>
    </sheetView>
  </sheetViews>
  <sheetFormatPr baseColWidth="10" defaultRowHeight="15"/>
  <cols>
    <col min="1" max="1" width="32.5703125" customWidth="1"/>
    <col min="2" max="2" width="57.28515625" bestFit="1" customWidth="1"/>
    <col min="3" max="3" width="25.140625" customWidth="1"/>
    <col min="4" max="4" width="19.7109375" customWidth="1"/>
  </cols>
  <sheetData>
    <row r="1" spans="1:4">
      <c r="A1" t="s">
        <v>420</v>
      </c>
      <c r="B1" t="s">
        <v>421</v>
      </c>
      <c r="C1" t="s">
        <v>422</v>
      </c>
      <c r="D1" t="s">
        <v>423</v>
      </c>
    </row>
    <row r="2" spans="1:4">
      <c r="A2" t="s">
        <v>424</v>
      </c>
      <c r="B2" t="s">
        <v>425</v>
      </c>
      <c r="C2" t="s">
        <v>426</v>
      </c>
      <c r="D2" t="s">
        <v>427</v>
      </c>
    </row>
    <row r="3" spans="1:4">
      <c r="A3" t="s">
        <v>428</v>
      </c>
      <c r="B3" t="s">
        <v>429</v>
      </c>
      <c r="C3" t="s">
        <v>430</v>
      </c>
      <c r="D3" t="s">
        <v>427</v>
      </c>
    </row>
    <row r="4" spans="1:4">
      <c r="A4" t="s">
        <v>431</v>
      </c>
      <c r="B4" t="s">
        <v>432</v>
      </c>
      <c r="C4" t="s">
        <v>426</v>
      </c>
      <c r="D4" t="s">
        <v>427</v>
      </c>
    </row>
    <row r="5" spans="1:4">
      <c r="A5" t="s">
        <v>433</v>
      </c>
      <c r="B5" t="s">
        <v>434</v>
      </c>
      <c r="C5" t="s">
        <v>426</v>
      </c>
      <c r="D5" t="s">
        <v>427</v>
      </c>
    </row>
    <row r="6" spans="1:4">
      <c r="A6" t="s">
        <v>435</v>
      </c>
      <c r="B6" t="s">
        <v>436</v>
      </c>
      <c r="C6" t="s">
        <v>437</v>
      </c>
      <c r="D6" t="s">
        <v>427</v>
      </c>
    </row>
    <row r="7" spans="1:4">
      <c r="A7" t="s">
        <v>438</v>
      </c>
      <c r="B7" t="s">
        <v>439</v>
      </c>
      <c r="C7" t="s">
        <v>440</v>
      </c>
      <c r="D7" t="s">
        <v>427</v>
      </c>
    </row>
    <row r="8" spans="1:4">
      <c r="A8" t="s">
        <v>441</v>
      </c>
      <c r="B8" t="s">
        <v>442</v>
      </c>
      <c r="C8" t="s">
        <v>437</v>
      </c>
      <c r="D8" t="s">
        <v>427</v>
      </c>
    </row>
    <row r="9" spans="1:4">
      <c r="A9" t="s">
        <v>443</v>
      </c>
      <c r="B9" t="s">
        <v>444</v>
      </c>
      <c r="C9" t="s">
        <v>445</v>
      </c>
      <c r="D9" t="s">
        <v>427</v>
      </c>
    </row>
    <row r="10" spans="1:4">
      <c r="A10" t="s">
        <v>446</v>
      </c>
      <c r="B10" t="s">
        <v>447</v>
      </c>
      <c r="C10" t="s">
        <v>437</v>
      </c>
      <c r="D10" t="s">
        <v>427</v>
      </c>
    </row>
    <row r="11" spans="1:4">
      <c r="A11" t="s">
        <v>448</v>
      </c>
      <c r="B11" t="s">
        <v>449</v>
      </c>
      <c r="C11" t="s">
        <v>426</v>
      </c>
      <c r="D11" t="s">
        <v>427</v>
      </c>
    </row>
    <row r="12" spans="1:4">
      <c r="A12" t="s">
        <v>450</v>
      </c>
      <c r="B12" t="s">
        <v>451</v>
      </c>
      <c r="C12" t="s">
        <v>426</v>
      </c>
      <c r="D12" t="s">
        <v>427</v>
      </c>
    </row>
    <row r="13" spans="1:4">
      <c r="A13" t="s">
        <v>452</v>
      </c>
      <c r="B13" t="s">
        <v>453</v>
      </c>
      <c r="C13" t="s">
        <v>437</v>
      </c>
      <c r="D13" t="s">
        <v>427</v>
      </c>
    </row>
    <row r="14" spans="1:4">
      <c r="A14" t="s">
        <v>454</v>
      </c>
      <c r="B14" t="s">
        <v>455</v>
      </c>
      <c r="C14" t="s">
        <v>445</v>
      </c>
      <c r="D14" t="s">
        <v>427</v>
      </c>
    </row>
    <row r="15" spans="1:4">
      <c r="A15" t="s">
        <v>456</v>
      </c>
      <c r="B15" t="s">
        <v>457</v>
      </c>
      <c r="C15" t="s">
        <v>458</v>
      </c>
      <c r="D15" t="s">
        <v>427</v>
      </c>
    </row>
    <row r="16" spans="1:4">
      <c r="A16" t="s">
        <v>459</v>
      </c>
      <c r="B16" t="s">
        <v>460</v>
      </c>
      <c r="C16" t="s">
        <v>426</v>
      </c>
      <c r="D16" t="s">
        <v>427</v>
      </c>
    </row>
    <row r="17" spans="1:4">
      <c r="A17" t="s">
        <v>461</v>
      </c>
      <c r="B17" t="s">
        <v>462</v>
      </c>
      <c r="C17" t="s">
        <v>437</v>
      </c>
      <c r="D17" t="s">
        <v>427</v>
      </c>
    </row>
    <row r="18" spans="1:4">
      <c r="A18" t="s">
        <v>463</v>
      </c>
      <c r="B18" t="s">
        <v>464</v>
      </c>
      <c r="C18" t="s">
        <v>426</v>
      </c>
      <c r="D18" t="s">
        <v>427</v>
      </c>
    </row>
    <row r="19" spans="1:4">
      <c r="A19" t="s">
        <v>465</v>
      </c>
      <c r="B19" t="s">
        <v>466</v>
      </c>
      <c r="C19" t="s">
        <v>437</v>
      </c>
      <c r="D19" t="s">
        <v>427</v>
      </c>
    </row>
    <row r="20" spans="1:4">
      <c r="A20" t="s">
        <v>467</v>
      </c>
      <c r="B20" t="s">
        <v>468</v>
      </c>
      <c r="C20" t="s">
        <v>426</v>
      </c>
      <c r="D20" t="s">
        <v>427</v>
      </c>
    </row>
    <row r="21" spans="1:4">
      <c r="A21" t="s">
        <v>469</v>
      </c>
      <c r="B21" t="s">
        <v>470</v>
      </c>
      <c r="C21" t="s">
        <v>426</v>
      </c>
      <c r="D21" t="s">
        <v>427</v>
      </c>
    </row>
    <row r="22" spans="1:4">
      <c r="A22" t="s">
        <v>471</v>
      </c>
      <c r="B22" t="s">
        <v>472</v>
      </c>
      <c r="C22" t="s">
        <v>426</v>
      </c>
      <c r="D22" t="s">
        <v>427</v>
      </c>
    </row>
    <row r="23" spans="1:4">
      <c r="A23" t="s">
        <v>473</v>
      </c>
      <c r="B23" t="s">
        <v>474</v>
      </c>
      <c r="C23" t="s">
        <v>426</v>
      </c>
      <c r="D23" t="s">
        <v>427</v>
      </c>
    </row>
    <row r="24" spans="1:4">
      <c r="A24" t="s">
        <v>475</v>
      </c>
      <c r="B24" t="s">
        <v>476</v>
      </c>
      <c r="C24" t="s">
        <v>445</v>
      </c>
      <c r="D24" t="s">
        <v>427</v>
      </c>
    </row>
    <row r="25" spans="1:4">
      <c r="A25" t="s">
        <v>477</v>
      </c>
      <c r="B25" t="s">
        <v>478</v>
      </c>
      <c r="C25" t="s">
        <v>426</v>
      </c>
      <c r="D25" t="s">
        <v>427</v>
      </c>
    </row>
    <row r="26" spans="1:4">
      <c r="A26" t="s">
        <v>479</v>
      </c>
      <c r="B26" t="s">
        <v>480</v>
      </c>
      <c r="C26" t="s">
        <v>437</v>
      </c>
      <c r="D26" t="s">
        <v>481</v>
      </c>
    </row>
    <row r="27" spans="1:4">
      <c r="A27" t="s">
        <v>482</v>
      </c>
      <c r="B27" t="s">
        <v>483</v>
      </c>
      <c r="C27" t="s">
        <v>426</v>
      </c>
      <c r="D27" t="s">
        <v>427</v>
      </c>
    </row>
    <row r="28" spans="1:4">
      <c r="A28" t="s">
        <v>484</v>
      </c>
      <c r="B28" t="s">
        <v>485</v>
      </c>
      <c r="C28" t="s">
        <v>437</v>
      </c>
      <c r="D28" t="s">
        <v>427</v>
      </c>
    </row>
    <row r="29" spans="1:4">
      <c r="A29" t="s">
        <v>486</v>
      </c>
      <c r="B29" t="s">
        <v>487</v>
      </c>
      <c r="C29" t="s">
        <v>426</v>
      </c>
      <c r="D29" t="s">
        <v>427</v>
      </c>
    </row>
    <row r="30" spans="1:4">
      <c r="A30" t="s">
        <v>488</v>
      </c>
      <c r="B30" t="s">
        <v>489</v>
      </c>
      <c r="C30" t="s">
        <v>437</v>
      </c>
      <c r="D30" t="s">
        <v>427</v>
      </c>
    </row>
    <row r="31" spans="1:4">
      <c r="A31" t="s">
        <v>490</v>
      </c>
      <c r="B31" t="s">
        <v>491</v>
      </c>
      <c r="C31" t="s">
        <v>426</v>
      </c>
      <c r="D31" t="s">
        <v>427</v>
      </c>
    </row>
    <row r="32" spans="1:4">
      <c r="A32" t="s">
        <v>492</v>
      </c>
      <c r="B32" t="s">
        <v>493</v>
      </c>
      <c r="C32" t="s">
        <v>426</v>
      </c>
      <c r="D32" t="s">
        <v>427</v>
      </c>
    </row>
    <row r="33" spans="1:4">
      <c r="A33" t="s">
        <v>494</v>
      </c>
      <c r="B33" t="s">
        <v>495</v>
      </c>
      <c r="C33" t="s">
        <v>458</v>
      </c>
      <c r="D33" t="s">
        <v>427</v>
      </c>
    </row>
    <row r="34" spans="1:4">
      <c r="A34" t="s">
        <v>496</v>
      </c>
      <c r="B34" t="s">
        <v>497</v>
      </c>
      <c r="C34" t="s">
        <v>498</v>
      </c>
      <c r="D34" t="s">
        <v>427</v>
      </c>
    </row>
    <row r="35" spans="1:4">
      <c r="A35" t="s">
        <v>499</v>
      </c>
      <c r="B35" t="s">
        <v>500</v>
      </c>
      <c r="C35" t="s">
        <v>426</v>
      </c>
      <c r="D35" t="s">
        <v>427</v>
      </c>
    </row>
    <row r="36" spans="1:4">
      <c r="A36" t="s">
        <v>501</v>
      </c>
      <c r="B36" t="s">
        <v>502</v>
      </c>
      <c r="C36" t="s">
        <v>426</v>
      </c>
      <c r="D36" t="s">
        <v>427</v>
      </c>
    </row>
    <row r="37" spans="1:4">
      <c r="A37" t="s">
        <v>503</v>
      </c>
      <c r="B37" t="s">
        <v>504</v>
      </c>
      <c r="C37" t="s">
        <v>426</v>
      </c>
      <c r="D37" t="s">
        <v>427</v>
      </c>
    </row>
    <row r="38" spans="1:4">
      <c r="A38" t="s">
        <v>505</v>
      </c>
      <c r="B38" t="s">
        <v>506</v>
      </c>
      <c r="C38" t="s">
        <v>426</v>
      </c>
      <c r="D38" t="s">
        <v>427</v>
      </c>
    </row>
    <row r="39" spans="1:4">
      <c r="A39" t="s">
        <v>507</v>
      </c>
      <c r="B39" t="s">
        <v>508</v>
      </c>
      <c r="C39" t="s">
        <v>426</v>
      </c>
      <c r="D39" t="s">
        <v>427</v>
      </c>
    </row>
    <row r="40" spans="1:4">
      <c r="A40" t="s">
        <v>509</v>
      </c>
      <c r="B40" t="s">
        <v>510</v>
      </c>
      <c r="C40" t="s">
        <v>430</v>
      </c>
      <c r="D40" t="s">
        <v>427</v>
      </c>
    </row>
    <row r="41" spans="1:4">
      <c r="A41" t="s">
        <v>511</v>
      </c>
      <c r="B41" t="s">
        <v>512</v>
      </c>
      <c r="C41" t="s">
        <v>426</v>
      </c>
      <c r="D41" t="s">
        <v>427</v>
      </c>
    </row>
    <row r="42" spans="1:4">
      <c r="A42" t="s">
        <v>513</v>
      </c>
      <c r="B42" t="s">
        <v>514</v>
      </c>
      <c r="C42" t="s">
        <v>426</v>
      </c>
      <c r="D42" t="s">
        <v>427</v>
      </c>
    </row>
    <row r="43" spans="1:4">
      <c r="A43" t="s">
        <v>515</v>
      </c>
      <c r="B43" t="s">
        <v>516</v>
      </c>
      <c r="C43" t="s">
        <v>517</v>
      </c>
      <c r="D43" t="s">
        <v>427</v>
      </c>
    </row>
    <row r="44" spans="1:4">
      <c r="A44" t="s">
        <v>518</v>
      </c>
      <c r="B44" t="s">
        <v>519</v>
      </c>
      <c r="C44" t="s">
        <v>426</v>
      </c>
      <c r="D44" t="s">
        <v>427</v>
      </c>
    </row>
    <row r="45" spans="1:4">
      <c r="A45" t="s">
        <v>520</v>
      </c>
      <c r="B45" t="s">
        <v>521</v>
      </c>
      <c r="C45" t="s">
        <v>426</v>
      </c>
      <c r="D45" t="s">
        <v>427</v>
      </c>
    </row>
    <row r="46" spans="1:4">
      <c r="A46" t="s">
        <v>522</v>
      </c>
      <c r="B46" t="s">
        <v>523</v>
      </c>
      <c r="C46" t="s">
        <v>426</v>
      </c>
      <c r="D46" t="s">
        <v>427</v>
      </c>
    </row>
    <row r="47" spans="1:4">
      <c r="A47" t="s">
        <v>524</v>
      </c>
      <c r="B47" t="s">
        <v>525</v>
      </c>
      <c r="C47" t="s">
        <v>430</v>
      </c>
      <c r="D47" t="s">
        <v>427</v>
      </c>
    </row>
    <row r="48" spans="1:4">
      <c r="A48" t="s">
        <v>526</v>
      </c>
      <c r="B48" t="s">
        <v>527</v>
      </c>
      <c r="C48" t="s">
        <v>430</v>
      </c>
      <c r="D48" t="s">
        <v>409</v>
      </c>
    </row>
    <row r="49" spans="1:4">
      <c r="A49" t="s">
        <v>528</v>
      </c>
      <c r="B49" t="s">
        <v>529</v>
      </c>
      <c r="C49" t="s">
        <v>530</v>
      </c>
      <c r="D49" t="s">
        <v>427</v>
      </c>
    </row>
    <row r="50" spans="1:4">
      <c r="A50" t="s">
        <v>531</v>
      </c>
      <c r="B50" t="s">
        <v>532</v>
      </c>
      <c r="C50" t="s">
        <v>426</v>
      </c>
      <c r="D50" t="s">
        <v>427</v>
      </c>
    </row>
    <row r="51" spans="1:4">
      <c r="A51" t="s">
        <v>533</v>
      </c>
      <c r="B51" t="s">
        <v>534</v>
      </c>
      <c r="C51" t="s">
        <v>535</v>
      </c>
      <c r="D51" t="s">
        <v>427</v>
      </c>
    </row>
    <row r="52" spans="1:4">
      <c r="A52" t="s">
        <v>536</v>
      </c>
      <c r="B52" t="s">
        <v>537</v>
      </c>
      <c r="C52" t="s">
        <v>426</v>
      </c>
      <c r="D52" t="s">
        <v>427</v>
      </c>
    </row>
    <row r="53" spans="1:4">
      <c r="A53" t="s">
        <v>538</v>
      </c>
      <c r="B53" t="s">
        <v>539</v>
      </c>
      <c r="C53" t="s">
        <v>426</v>
      </c>
      <c r="D53" t="s">
        <v>427</v>
      </c>
    </row>
    <row r="54" spans="1:4">
      <c r="A54" t="s">
        <v>540</v>
      </c>
      <c r="B54" t="s">
        <v>541</v>
      </c>
      <c r="C54" t="s">
        <v>430</v>
      </c>
      <c r="D54" t="s">
        <v>427</v>
      </c>
    </row>
    <row r="55" spans="1:4">
      <c r="A55" t="s">
        <v>542</v>
      </c>
      <c r="B55" t="s">
        <v>543</v>
      </c>
      <c r="C55" t="s">
        <v>426</v>
      </c>
      <c r="D55" t="s">
        <v>427</v>
      </c>
    </row>
    <row r="56" spans="1:4">
      <c r="A56" t="s">
        <v>544</v>
      </c>
      <c r="B56" t="s">
        <v>545</v>
      </c>
      <c r="C56" t="s">
        <v>546</v>
      </c>
      <c r="D56" t="s">
        <v>427</v>
      </c>
    </row>
    <row r="57" spans="1:4">
      <c r="A57" t="s">
        <v>547</v>
      </c>
      <c r="B57" t="s">
        <v>548</v>
      </c>
      <c r="C57" t="s">
        <v>426</v>
      </c>
      <c r="D57" t="s">
        <v>427</v>
      </c>
    </row>
    <row r="58" spans="1:4">
      <c r="A58" t="s">
        <v>549</v>
      </c>
      <c r="B58" t="s">
        <v>550</v>
      </c>
      <c r="C58" t="s">
        <v>430</v>
      </c>
      <c r="D58" t="s">
        <v>427</v>
      </c>
    </row>
    <row r="59" spans="1:4">
      <c r="A59" t="s">
        <v>551</v>
      </c>
      <c r="B59" t="s">
        <v>552</v>
      </c>
      <c r="C59" t="s">
        <v>458</v>
      </c>
      <c r="D59" t="s">
        <v>427</v>
      </c>
    </row>
    <row r="60" spans="1:4">
      <c r="A60" t="s">
        <v>553</v>
      </c>
      <c r="B60" t="s">
        <v>554</v>
      </c>
      <c r="C60" t="s">
        <v>426</v>
      </c>
      <c r="D60" t="s">
        <v>427</v>
      </c>
    </row>
    <row r="61" spans="1:4">
      <c r="A61" t="s">
        <v>555</v>
      </c>
      <c r="B61" t="s">
        <v>556</v>
      </c>
      <c r="C61" t="s">
        <v>426</v>
      </c>
      <c r="D61" t="s">
        <v>427</v>
      </c>
    </row>
    <row r="62" spans="1:4">
      <c r="A62" t="s">
        <v>557</v>
      </c>
      <c r="B62" t="s">
        <v>558</v>
      </c>
      <c r="C62" t="s">
        <v>426</v>
      </c>
      <c r="D62" t="s">
        <v>427</v>
      </c>
    </row>
    <row r="63" spans="1:4">
      <c r="A63" t="s">
        <v>559</v>
      </c>
      <c r="B63" t="s">
        <v>560</v>
      </c>
      <c r="C63" t="s">
        <v>426</v>
      </c>
      <c r="D63" t="s">
        <v>427</v>
      </c>
    </row>
    <row r="64" spans="1:4">
      <c r="A64" t="s">
        <v>561</v>
      </c>
      <c r="B64" t="s">
        <v>562</v>
      </c>
      <c r="C64" t="s">
        <v>426</v>
      </c>
      <c r="D64" t="s">
        <v>427</v>
      </c>
    </row>
    <row r="65" spans="1:4">
      <c r="A65" t="s">
        <v>563</v>
      </c>
      <c r="B65" t="s">
        <v>564</v>
      </c>
      <c r="C65" t="s">
        <v>445</v>
      </c>
      <c r="D65" t="s">
        <v>427</v>
      </c>
    </row>
    <row r="66" spans="1:4">
      <c r="A66" t="s">
        <v>565</v>
      </c>
      <c r="B66" t="s">
        <v>566</v>
      </c>
      <c r="C66" t="s">
        <v>426</v>
      </c>
      <c r="D66" t="s">
        <v>427</v>
      </c>
    </row>
    <row r="67" spans="1:4">
      <c r="A67" t="s">
        <v>567</v>
      </c>
      <c r="B67" t="s">
        <v>568</v>
      </c>
      <c r="C67" t="s">
        <v>430</v>
      </c>
      <c r="D67" t="s">
        <v>409</v>
      </c>
    </row>
    <row r="68" spans="1:4">
      <c r="A68" t="s">
        <v>569</v>
      </c>
      <c r="B68" t="s">
        <v>570</v>
      </c>
      <c r="C68" t="s">
        <v>426</v>
      </c>
      <c r="D68" t="s">
        <v>427</v>
      </c>
    </row>
    <row r="69" spans="1:4">
      <c r="A69" t="s">
        <v>571</v>
      </c>
      <c r="B69" t="s">
        <v>572</v>
      </c>
      <c r="C69" t="s">
        <v>426</v>
      </c>
      <c r="D69" t="s">
        <v>427</v>
      </c>
    </row>
    <row r="70" spans="1:4">
      <c r="A70" t="s">
        <v>573</v>
      </c>
      <c r="B70" t="s">
        <v>574</v>
      </c>
      <c r="C70" t="s">
        <v>437</v>
      </c>
      <c r="D70" t="s">
        <v>427</v>
      </c>
    </row>
    <row r="71" spans="1:4">
      <c r="A71" t="s">
        <v>575</v>
      </c>
      <c r="B71" t="s">
        <v>576</v>
      </c>
      <c r="C71" t="s">
        <v>458</v>
      </c>
      <c r="D71" t="s">
        <v>427</v>
      </c>
    </row>
    <row r="72" spans="1:4">
      <c r="A72" t="s">
        <v>577</v>
      </c>
      <c r="B72" t="s">
        <v>578</v>
      </c>
      <c r="C72" t="s">
        <v>426</v>
      </c>
      <c r="D72" t="s">
        <v>427</v>
      </c>
    </row>
    <row r="73" spans="1:4">
      <c r="A73" t="s">
        <v>579</v>
      </c>
      <c r="B73" t="s">
        <v>580</v>
      </c>
      <c r="C73" t="s">
        <v>426</v>
      </c>
      <c r="D73" t="s">
        <v>427</v>
      </c>
    </row>
    <row r="74" spans="1:4">
      <c r="A74" t="s">
        <v>581</v>
      </c>
      <c r="B74" t="s">
        <v>582</v>
      </c>
      <c r="C74" t="s">
        <v>437</v>
      </c>
      <c r="D74" t="s">
        <v>427</v>
      </c>
    </row>
    <row r="75" spans="1:4">
      <c r="A75" t="s">
        <v>583</v>
      </c>
      <c r="B75" t="s">
        <v>584</v>
      </c>
      <c r="C75" t="s">
        <v>585</v>
      </c>
      <c r="D75" t="s">
        <v>427</v>
      </c>
    </row>
    <row r="76" spans="1:4">
      <c r="A76" t="s">
        <v>586</v>
      </c>
      <c r="B76" t="s">
        <v>587</v>
      </c>
      <c r="C76" t="s">
        <v>458</v>
      </c>
      <c r="D76" t="s">
        <v>427</v>
      </c>
    </row>
    <row r="77" spans="1:4">
      <c r="A77" t="s">
        <v>588</v>
      </c>
      <c r="B77" t="s">
        <v>589</v>
      </c>
      <c r="C77" t="s">
        <v>430</v>
      </c>
      <c r="D77" t="s">
        <v>427</v>
      </c>
    </row>
    <row r="78" spans="1:4">
      <c r="A78" t="s">
        <v>590</v>
      </c>
      <c r="B78" t="s">
        <v>591</v>
      </c>
      <c r="C78" t="s">
        <v>430</v>
      </c>
      <c r="D78" t="s">
        <v>427</v>
      </c>
    </row>
    <row r="79" spans="1:4">
      <c r="A79" t="s">
        <v>592</v>
      </c>
      <c r="B79" t="s">
        <v>593</v>
      </c>
      <c r="C79" t="s">
        <v>430</v>
      </c>
      <c r="D79" t="s">
        <v>427</v>
      </c>
    </row>
    <row r="80" spans="1:4">
      <c r="A80" t="s">
        <v>594</v>
      </c>
      <c r="B80" t="s">
        <v>595</v>
      </c>
      <c r="C80" t="s">
        <v>430</v>
      </c>
      <c r="D80" t="s">
        <v>427</v>
      </c>
    </row>
    <row r="81" spans="1:4">
      <c r="A81" t="s">
        <v>596</v>
      </c>
      <c r="B81" t="s">
        <v>597</v>
      </c>
      <c r="C81" t="s">
        <v>517</v>
      </c>
      <c r="D81" t="s">
        <v>427</v>
      </c>
    </row>
    <row r="82" spans="1:4">
      <c r="A82" t="s">
        <v>598</v>
      </c>
      <c r="B82" t="s">
        <v>599</v>
      </c>
      <c r="C82" t="s">
        <v>426</v>
      </c>
      <c r="D82" t="s">
        <v>427</v>
      </c>
    </row>
    <row r="83" spans="1:4">
      <c r="A83" t="s">
        <v>600</v>
      </c>
      <c r="B83" t="s">
        <v>601</v>
      </c>
      <c r="C83" t="s">
        <v>498</v>
      </c>
      <c r="D83" t="s">
        <v>427</v>
      </c>
    </row>
    <row r="84" spans="1:4">
      <c r="A84" t="s">
        <v>602</v>
      </c>
      <c r="B84" t="s">
        <v>603</v>
      </c>
      <c r="C84" t="s">
        <v>426</v>
      </c>
      <c r="D84" t="s">
        <v>427</v>
      </c>
    </row>
    <row r="85" spans="1:4">
      <c r="A85" t="s">
        <v>604</v>
      </c>
      <c r="B85" t="s">
        <v>605</v>
      </c>
      <c r="C85" t="s">
        <v>426</v>
      </c>
      <c r="D85" t="s">
        <v>427</v>
      </c>
    </row>
    <row r="86" spans="1:4">
      <c r="A86" t="s">
        <v>606</v>
      </c>
      <c r="B86" t="s">
        <v>607</v>
      </c>
      <c r="C86" t="s">
        <v>458</v>
      </c>
      <c r="D86" t="s">
        <v>427</v>
      </c>
    </row>
    <row r="87" spans="1:4">
      <c r="A87" t="s">
        <v>608</v>
      </c>
      <c r="B87" t="s">
        <v>609</v>
      </c>
      <c r="C87" t="s">
        <v>426</v>
      </c>
      <c r="D87" t="s">
        <v>427</v>
      </c>
    </row>
    <row r="88" spans="1:4">
      <c r="A88" t="s">
        <v>610</v>
      </c>
      <c r="B88" t="s">
        <v>611</v>
      </c>
      <c r="C88" t="s">
        <v>426</v>
      </c>
      <c r="D88" t="s">
        <v>427</v>
      </c>
    </row>
    <row r="89" spans="1:4">
      <c r="A89" t="s">
        <v>612</v>
      </c>
      <c r="B89" t="s">
        <v>613</v>
      </c>
      <c r="C89" t="s">
        <v>426</v>
      </c>
      <c r="D89" t="s">
        <v>427</v>
      </c>
    </row>
    <row r="90" spans="1:4">
      <c r="A90" t="s">
        <v>614</v>
      </c>
      <c r="B90" t="s">
        <v>615</v>
      </c>
      <c r="C90" t="s">
        <v>430</v>
      </c>
      <c r="D90" t="s">
        <v>427</v>
      </c>
    </row>
    <row r="91" spans="1:4">
      <c r="A91" t="s">
        <v>616</v>
      </c>
      <c r="B91" t="s">
        <v>617</v>
      </c>
      <c r="C91" t="s">
        <v>426</v>
      </c>
      <c r="D91" t="s">
        <v>427</v>
      </c>
    </row>
    <row r="92" spans="1:4">
      <c r="A92" t="s">
        <v>618</v>
      </c>
      <c r="B92" t="s">
        <v>619</v>
      </c>
      <c r="C92" t="s">
        <v>426</v>
      </c>
      <c r="D92" t="s">
        <v>427</v>
      </c>
    </row>
    <row r="93" spans="1:4">
      <c r="A93" t="s">
        <v>620</v>
      </c>
      <c r="B93" t="s">
        <v>621</v>
      </c>
      <c r="C93" t="s">
        <v>426</v>
      </c>
      <c r="D93" t="s">
        <v>427</v>
      </c>
    </row>
    <row r="94" spans="1:4">
      <c r="A94" t="s">
        <v>622</v>
      </c>
      <c r="B94" t="s">
        <v>623</v>
      </c>
      <c r="C94" t="s">
        <v>426</v>
      </c>
      <c r="D94" t="s">
        <v>427</v>
      </c>
    </row>
    <row r="95" spans="1:4">
      <c r="A95" t="s">
        <v>624</v>
      </c>
      <c r="B95" t="s">
        <v>625</v>
      </c>
      <c r="C95" t="s">
        <v>430</v>
      </c>
      <c r="D95" t="s">
        <v>427</v>
      </c>
    </row>
    <row r="96" spans="1:4">
      <c r="A96" t="s">
        <v>626</v>
      </c>
      <c r="B96" t="s">
        <v>627</v>
      </c>
      <c r="C96" t="s">
        <v>430</v>
      </c>
      <c r="D96" t="s">
        <v>427</v>
      </c>
    </row>
    <row r="97" spans="1:4">
      <c r="A97" t="s">
        <v>628</v>
      </c>
      <c r="B97" t="s">
        <v>629</v>
      </c>
      <c r="C97" t="s">
        <v>426</v>
      </c>
      <c r="D97" t="s">
        <v>427</v>
      </c>
    </row>
    <row r="98" spans="1:4">
      <c r="A98" t="s">
        <v>630</v>
      </c>
      <c r="B98" t="s">
        <v>631</v>
      </c>
      <c r="C98" t="s">
        <v>426</v>
      </c>
      <c r="D98" t="s">
        <v>427</v>
      </c>
    </row>
    <row r="99" spans="1:4">
      <c r="A99" t="s">
        <v>632</v>
      </c>
      <c r="B99" t="s">
        <v>633</v>
      </c>
      <c r="C99" t="s">
        <v>437</v>
      </c>
      <c r="D99" t="s">
        <v>427</v>
      </c>
    </row>
    <row r="100" spans="1:4">
      <c r="A100" t="s">
        <v>634</v>
      </c>
      <c r="B100" t="s">
        <v>635</v>
      </c>
      <c r="C100" t="s">
        <v>426</v>
      </c>
      <c r="D100" t="s">
        <v>427</v>
      </c>
    </row>
    <row r="101" spans="1:4">
      <c r="A101" t="s">
        <v>636</v>
      </c>
      <c r="B101" t="s">
        <v>637</v>
      </c>
      <c r="C101" t="s">
        <v>426</v>
      </c>
      <c r="D101" t="s">
        <v>427</v>
      </c>
    </row>
    <row r="102" spans="1:4">
      <c r="A102" t="s">
        <v>638</v>
      </c>
      <c r="B102" t="s">
        <v>639</v>
      </c>
      <c r="C102" t="s">
        <v>426</v>
      </c>
      <c r="D102" t="s">
        <v>427</v>
      </c>
    </row>
    <row r="103" spans="1:4">
      <c r="A103" t="s">
        <v>640</v>
      </c>
      <c r="B103" t="s">
        <v>641</v>
      </c>
      <c r="C103" t="s">
        <v>426</v>
      </c>
      <c r="D103" t="s">
        <v>427</v>
      </c>
    </row>
    <row r="104" spans="1:4">
      <c r="A104" t="s">
        <v>642</v>
      </c>
      <c r="B104" t="s">
        <v>643</v>
      </c>
      <c r="C104" t="s">
        <v>426</v>
      </c>
      <c r="D104" t="s">
        <v>427</v>
      </c>
    </row>
    <row r="105" spans="1:4">
      <c r="A105" t="s">
        <v>644</v>
      </c>
      <c r="B105" t="s">
        <v>645</v>
      </c>
      <c r="C105" t="s">
        <v>426</v>
      </c>
      <c r="D105" t="s">
        <v>427</v>
      </c>
    </row>
    <row r="106" spans="1:4">
      <c r="A106" t="s">
        <v>646</v>
      </c>
      <c r="B106" t="s">
        <v>647</v>
      </c>
      <c r="C106" t="s">
        <v>426</v>
      </c>
      <c r="D106" t="s">
        <v>427</v>
      </c>
    </row>
    <row r="107" spans="1:4">
      <c r="A107" t="s">
        <v>648</v>
      </c>
      <c r="B107" t="s">
        <v>649</v>
      </c>
      <c r="C107" t="s">
        <v>426</v>
      </c>
      <c r="D107" t="s">
        <v>427</v>
      </c>
    </row>
    <row r="108" spans="1:4">
      <c r="A108" t="s">
        <v>650</v>
      </c>
      <c r="B108" t="s">
        <v>651</v>
      </c>
      <c r="C108" t="s">
        <v>426</v>
      </c>
      <c r="D108" t="s">
        <v>427</v>
      </c>
    </row>
    <row r="109" spans="1:4">
      <c r="A109" t="s">
        <v>652</v>
      </c>
      <c r="B109" t="s">
        <v>653</v>
      </c>
      <c r="C109" t="s">
        <v>426</v>
      </c>
      <c r="D109" t="s">
        <v>427</v>
      </c>
    </row>
    <row r="110" spans="1:4">
      <c r="A110" t="s">
        <v>654</v>
      </c>
      <c r="B110" t="s">
        <v>655</v>
      </c>
      <c r="C110" t="s">
        <v>430</v>
      </c>
      <c r="D110" t="s">
        <v>656</v>
      </c>
    </row>
    <row r="111" spans="1:4">
      <c r="A111" t="s">
        <v>657</v>
      </c>
      <c r="B111" t="s">
        <v>658</v>
      </c>
      <c r="C111" t="s">
        <v>426</v>
      </c>
      <c r="D111" t="s">
        <v>427</v>
      </c>
    </row>
    <row r="112" spans="1:4">
      <c r="A112" t="s">
        <v>659</v>
      </c>
      <c r="B112" t="s">
        <v>660</v>
      </c>
      <c r="C112" t="s">
        <v>426</v>
      </c>
      <c r="D112" t="s">
        <v>427</v>
      </c>
    </row>
    <row r="113" spans="1:4">
      <c r="A113" t="s">
        <v>661</v>
      </c>
      <c r="B113" t="s">
        <v>662</v>
      </c>
      <c r="C113" t="s">
        <v>445</v>
      </c>
      <c r="D113" t="s">
        <v>427</v>
      </c>
    </row>
    <row r="114" spans="1:4">
      <c r="A114" t="s">
        <v>663</v>
      </c>
      <c r="B114" t="s">
        <v>664</v>
      </c>
      <c r="C114" t="s">
        <v>426</v>
      </c>
      <c r="D114" t="s">
        <v>427</v>
      </c>
    </row>
    <row r="115" spans="1:4">
      <c r="A115" t="s">
        <v>665</v>
      </c>
      <c r="B115" t="s">
        <v>666</v>
      </c>
      <c r="C115" t="s">
        <v>430</v>
      </c>
      <c r="D115" t="s">
        <v>409</v>
      </c>
    </row>
    <row r="116" spans="1:4">
      <c r="A116" t="s">
        <v>667</v>
      </c>
      <c r="B116" t="s">
        <v>668</v>
      </c>
      <c r="C116" t="s">
        <v>430</v>
      </c>
      <c r="D116" t="s">
        <v>409</v>
      </c>
    </row>
    <row r="117" spans="1:4">
      <c r="A117" t="s">
        <v>669</v>
      </c>
      <c r="B117" t="s">
        <v>670</v>
      </c>
      <c r="C117" t="s">
        <v>426</v>
      </c>
      <c r="D117" t="s">
        <v>427</v>
      </c>
    </row>
    <row r="118" spans="1:4">
      <c r="A118" t="s">
        <v>671</v>
      </c>
      <c r="B118" t="s">
        <v>672</v>
      </c>
      <c r="C118" t="s">
        <v>426</v>
      </c>
      <c r="D118" t="s">
        <v>427</v>
      </c>
    </row>
    <row r="119" spans="1:4">
      <c r="A119" t="s">
        <v>673</v>
      </c>
      <c r="B119" t="s">
        <v>674</v>
      </c>
      <c r="C119" t="s">
        <v>426</v>
      </c>
      <c r="D119" t="s">
        <v>427</v>
      </c>
    </row>
    <row r="120" spans="1:4">
      <c r="A120" t="s">
        <v>675</v>
      </c>
      <c r="B120" t="s">
        <v>676</v>
      </c>
      <c r="C120" t="s">
        <v>426</v>
      </c>
      <c r="D120" t="s">
        <v>427</v>
      </c>
    </row>
    <row r="121" spans="1:4">
      <c r="A121" t="s">
        <v>677</v>
      </c>
      <c r="B121" t="s">
        <v>678</v>
      </c>
      <c r="C121" t="s">
        <v>426</v>
      </c>
      <c r="D121" t="s">
        <v>427</v>
      </c>
    </row>
    <row r="122" spans="1:4">
      <c r="A122" t="s">
        <v>679</v>
      </c>
      <c r="B122" t="s">
        <v>680</v>
      </c>
      <c r="C122" t="s">
        <v>426</v>
      </c>
      <c r="D122" t="s">
        <v>427</v>
      </c>
    </row>
    <row r="123" spans="1:4">
      <c r="A123" t="s">
        <v>681</v>
      </c>
      <c r="B123" t="s">
        <v>682</v>
      </c>
      <c r="C123" t="s">
        <v>683</v>
      </c>
      <c r="D123" t="s">
        <v>427</v>
      </c>
    </row>
    <row r="124" spans="1:4">
      <c r="A124" t="s">
        <v>684</v>
      </c>
      <c r="B124" t="s">
        <v>685</v>
      </c>
      <c r="C124" t="s">
        <v>426</v>
      </c>
      <c r="D124" t="s">
        <v>427</v>
      </c>
    </row>
    <row r="125" spans="1:4">
      <c r="A125" t="s">
        <v>686</v>
      </c>
      <c r="B125" t="s">
        <v>687</v>
      </c>
      <c r="C125" t="s">
        <v>426</v>
      </c>
      <c r="D125" t="s">
        <v>427</v>
      </c>
    </row>
    <row r="126" spans="1:4">
      <c r="A126" t="s">
        <v>688</v>
      </c>
      <c r="B126" t="s">
        <v>689</v>
      </c>
      <c r="C126" t="s">
        <v>426</v>
      </c>
      <c r="D126" t="s">
        <v>427</v>
      </c>
    </row>
    <row r="127" spans="1:4">
      <c r="A127" t="s">
        <v>690</v>
      </c>
      <c r="B127" t="s">
        <v>691</v>
      </c>
      <c r="C127" t="s">
        <v>458</v>
      </c>
      <c r="D127" t="s">
        <v>427</v>
      </c>
    </row>
    <row r="128" spans="1:4">
      <c r="A128" t="s">
        <v>692</v>
      </c>
      <c r="B128" t="s">
        <v>693</v>
      </c>
      <c r="C128" t="s">
        <v>437</v>
      </c>
      <c r="D128" t="s">
        <v>427</v>
      </c>
    </row>
    <row r="129" spans="1:4">
      <c r="A129" t="s">
        <v>694</v>
      </c>
      <c r="B129" t="s">
        <v>695</v>
      </c>
      <c r="C129" t="s">
        <v>426</v>
      </c>
      <c r="D129" t="s">
        <v>427</v>
      </c>
    </row>
    <row r="130" spans="1:4">
      <c r="A130" t="s">
        <v>696</v>
      </c>
      <c r="B130" t="s">
        <v>697</v>
      </c>
      <c r="C130" t="s">
        <v>426</v>
      </c>
      <c r="D130" t="s">
        <v>427</v>
      </c>
    </row>
    <row r="131" spans="1:4">
      <c r="A131" t="s">
        <v>698</v>
      </c>
      <c r="B131" t="s">
        <v>699</v>
      </c>
      <c r="C131" t="s">
        <v>426</v>
      </c>
      <c r="D131" t="s">
        <v>427</v>
      </c>
    </row>
    <row r="132" spans="1:4">
      <c r="A132" t="s">
        <v>700</v>
      </c>
      <c r="B132" t="s">
        <v>701</v>
      </c>
      <c r="C132" t="s">
        <v>426</v>
      </c>
      <c r="D132" t="s">
        <v>427</v>
      </c>
    </row>
    <row r="133" spans="1:4">
      <c r="A133" t="s">
        <v>702</v>
      </c>
      <c r="B133" t="s">
        <v>703</v>
      </c>
      <c r="C133" t="s">
        <v>426</v>
      </c>
      <c r="D133" t="s">
        <v>427</v>
      </c>
    </row>
    <row r="134" spans="1:4">
      <c r="A134" t="s">
        <v>704</v>
      </c>
      <c r="B134" t="s">
        <v>705</v>
      </c>
      <c r="C134" t="s">
        <v>437</v>
      </c>
      <c r="D134" t="s">
        <v>427</v>
      </c>
    </row>
    <row r="135" spans="1:4">
      <c r="A135" t="s">
        <v>706</v>
      </c>
      <c r="B135" t="s">
        <v>707</v>
      </c>
      <c r="C135" t="s">
        <v>426</v>
      </c>
      <c r="D135" t="s">
        <v>427</v>
      </c>
    </row>
    <row r="136" spans="1:4">
      <c r="A136" t="s">
        <v>708</v>
      </c>
      <c r="B136" t="s">
        <v>709</v>
      </c>
      <c r="C136" t="s">
        <v>426</v>
      </c>
      <c r="D136" t="s">
        <v>427</v>
      </c>
    </row>
    <row r="137" spans="1:4">
      <c r="A137" t="s">
        <v>710</v>
      </c>
      <c r="B137" t="s">
        <v>711</v>
      </c>
      <c r="C137" t="s">
        <v>426</v>
      </c>
      <c r="D137" t="s">
        <v>427</v>
      </c>
    </row>
    <row r="138" spans="1:4">
      <c r="A138" t="s">
        <v>712</v>
      </c>
      <c r="B138" t="s">
        <v>713</v>
      </c>
      <c r="C138" t="s">
        <v>426</v>
      </c>
      <c r="D138" t="s">
        <v>427</v>
      </c>
    </row>
    <row r="139" spans="1:4">
      <c r="A139" t="s">
        <v>714</v>
      </c>
      <c r="B139" t="s">
        <v>715</v>
      </c>
      <c r="C139" t="s">
        <v>426</v>
      </c>
      <c r="D139" t="s">
        <v>427</v>
      </c>
    </row>
    <row r="140" spans="1:4">
      <c r="A140" t="s">
        <v>716</v>
      </c>
      <c r="B140" t="s">
        <v>717</v>
      </c>
      <c r="C140" t="s">
        <v>426</v>
      </c>
      <c r="D140" t="s">
        <v>427</v>
      </c>
    </row>
    <row r="141" spans="1:4">
      <c r="A141" t="s">
        <v>718</v>
      </c>
      <c r="B141" t="s">
        <v>719</v>
      </c>
      <c r="C141" t="s">
        <v>426</v>
      </c>
      <c r="D141" t="s">
        <v>427</v>
      </c>
    </row>
    <row r="142" spans="1:4">
      <c r="A142" t="s">
        <v>720</v>
      </c>
      <c r="B142" t="s">
        <v>721</v>
      </c>
      <c r="C142" t="s">
        <v>426</v>
      </c>
      <c r="D142" t="s">
        <v>427</v>
      </c>
    </row>
    <row r="143" spans="1:4">
      <c r="A143" t="s">
        <v>722</v>
      </c>
      <c r="B143" t="s">
        <v>723</v>
      </c>
      <c r="C143" t="s">
        <v>426</v>
      </c>
      <c r="D143" t="s">
        <v>427</v>
      </c>
    </row>
    <row r="144" spans="1:4">
      <c r="A144" t="s">
        <v>724</v>
      </c>
      <c r="B144" t="s">
        <v>725</v>
      </c>
      <c r="C144" t="s">
        <v>426</v>
      </c>
      <c r="D144" t="s">
        <v>427</v>
      </c>
    </row>
    <row r="145" spans="1:4">
      <c r="A145" t="s">
        <v>726</v>
      </c>
      <c r="B145" t="s">
        <v>727</v>
      </c>
      <c r="C145" t="s">
        <v>426</v>
      </c>
      <c r="D145" t="s">
        <v>427</v>
      </c>
    </row>
    <row r="146" spans="1:4">
      <c r="A146" t="s">
        <v>728</v>
      </c>
      <c r="B146" t="s">
        <v>729</v>
      </c>
      <c r="C146" t="s">
        <v>426</v>
      </c>
      <c r="D146" t="s">
        <v>427</v>
      </c>
    </row>
    <row r="147" spans="1:4">
      <c r="A147" t="s">
        <v>730</v>
      </c>
      <c r="B147" t="s">
        <v>731</v>
      </c>
      <c r="C147" t="s">
        <v>426</v>
      </c>
      <c r="D147" t="s">
        <v>427</v>
      </c>
    </row>
    <row r="148" spans="1:4">
      <c r="A148" t="s">
        <v>732</v>
      </c>
      <c r="B148" t="s">
        <v>733</v>
      </c>
      <c r="C148" t="s">
        <v>426</v>
      </c>
      <c r="D148" t="s">
        <v>427</v>
      </c>
    </row>
    <row r="149" spans="1:4">
      <c r="A149" t="s">
        <v>734</v>
      </c>
      <c r="B149" t="s">
        <v>735</v>
      </c>
      <c r="C149" t="s">
        <v>426</v>
      </c>
      <c r="D149" t="s">
        <v>427</v>
      </c>
    </row>
    <row r="150" spans="1:4">
      <c r="A150" t="s">
        <v>736</v>
      </c>
      <c r="B150" t="s">
        <v>737</v>
      </c>
      <c r="C150" t="s">
        <v>426</v>
      </c>
      <c r="D150" t="s">
        <v>427</v>
      </c>
    </row>
    <row r="151" spans="1:4">
      <c r="A151" t="s">
        <v>738</v>
      </c>
      <c r="B151" t="s">
        <v>739</v>
      </c>
      <c r="C151" t="s">
        <v>426</v>
      </c>
      <c r="D151" t="s">
        <v>427</v>
      </c>
    </row>
    <row r="152" spans="1:4">
      <c r="A152" t="s">
        <v>740</v>
      </c>
      <c r="B152" t="s">
        <v>741</v>
      </c>
      <c r="C152" t="s">
        <v>426</v>
      </c>
      <c r="D152" t="s">
        <v>427</v>
      </c>
    </row>
    <row r="153" spans="1:4">
      <c r="A153" t="s">
        <v>742</v>
      </c>
      <c r="B153" t="s">
        <v>743</v>
      </c>
      <c r="C153" t="s">
        <v>426</v>
      </c>
      <c r="D153" t="s">
        <v>427</v>
      </c>
    </row>
    <row r="154" spans="1:4">
      <c r="A154" t="s">
        <v>744</v>
      </c>
      <c r="B154" t="s">
        <v>745</v>
      </c>
      <c r="C154" t="s">
        <v>426</v>
      </c>
      <c r="D154" t="s">
        <v>427</v>
      </c>
    </row>
    <row r="155" spans="1:4">
      <c r="A155" t="s">
        <v>746</v>
      </c>
      <c r="B155" t="s">
        <v>747</v>
      </c>
      <c r="C155" t="s">
        <v>426</v>
      </c>
      <c r="D155" t="s">
        <v>427</v>
      </c>
    </row>
    <row r="156" spans="1:4">
      <c r="A156" t="s">
        <v>748</v>
      </c>
      <c r="B156" t="s">
        <v>749</v>
      </c>
      <c r="C156" t="s">
        <v>426</v>
      </c>
      <c r="D156" t="s">
        <v>427</v>
      </c>
    </row>
    <row r="157" spans="1:4">
      <c r="A157" t="s">
        <v>750</v>
      </c>
      <c r="B157" t="s">
        <v>751</v>
      </c>
      <c r="C157" t="s">
        <v>426</v>
      </c>
      <c r="D157" t="s">
        <v>427</v>
      </c>
    </row>
    <row r="158" spans="1:4">
      <c r="A158" t="s">
        <v>752</v>
      </c>
      <c r="B158" t="s">
        <v>753</v>
      </c>
      <c r="C158" t="s">
        <v>426</v>
      </c>
      <c r="D158" t="s">
        <v>427</v>
      </c>
    </row>
    <row r="159" spans="1:4">
      <c r="A159" t="s">
        <v>754</v>
      </c>
      <c r="B159" t="s">
        <v>755</v>
      </c>
      <c r="C159" t="s">
        <v>458</v>
      </c>
      <c r="D159" t="s">
        <v>427</v>
      </c>
    </row>
    <row r="160" spans="1:4">
      <c r="A160" t="s">
        <v>756</v>
      </c>
      <c r="B160" t="s">
        <v>757</v>
      </c>
      <c r="C160" t="s">
        <v>426</v>
      </c>
      <c r="D160" t="s">
        <v>427</v>
      </c>
    </row>
    <row r="161" spans="1:4">
      <c r="A161" t="s">
        <v>758</v>
      </c>
      <c r="B161" t="s">
        <v>759</v>
      </c>
      <c r="C161" t="s">
        <v>426</v>
      </c>
      <c r="D161" t="s">
        <v>427</v>
      </c>
    </row>
    <row r="162" spans="1:4">
      <c r="A162" t="s">
        <v>760</v>
      </c>
      <c r="B162" t="s">
        <v>761</v>
      </c>
      <c r="C162" t="s">
        <v>458</v>
      </c>
      <c r="D162" t="s">
        <v>427</v>
      </c>
    </row>
    <row r="163" spans="1:4">
      <c r="A163" t="s">
        <v>762</v>
      </c>
      <c r="B163" t="s">
        <v>763</v>
      </c>
      <c r="C163" t="s">
        <v>426</v>
      </c>
      <c r="D163" t="s">
        <v>427</v>
      </c>
    </row>
    <row r="164" spans="1:4">
      <c r="A164" t="s">
        <v>764</v>
      </c>
      <c r="B164" t="s">
        <v>765</v>
      </c>
      <c r="C164" t="s">
        <v>426</v>
      </c>
      <c r="D164" t="s">
        <v>427</v>
      </c>
    </row>
    <row r="165" spans="1:4">
      <c r="A165" t="s">
        <v>766</v>
      </c>
      <c r="B165" t="s">
        <v>767</v>
      </c>
      <c r="C165" t="s">
        <v>426</v>
      </c>
      <c r="D165" t="s">
        <v>427</v>
      </c>
    </row>
    <row r="166" spans="1:4">
      <c r="A166" t="s">
        <v>768</v>
      </c>
      <c r="B166" t="s">
        <v>769</v>
      </c>
      <c r="C166" t="s">
        <v>426</v>
      </c>
      <c r="D166" t="s">
        <v>427</v>
      </c>
    </row>
    <row r="167" spans="1:4">
      <c r="A167" t="s">
        <v>770</v>
      </c>
      <c r="B167" t="s">
        <v>771</v>
      </c>
      <c r="C167" t="s">
        <v>426</v>
      </c>
      <c r="D167" t="s">
        <v>427</v>
      </c>
    </row>
    <row r="168" spans="1:4">
      <c r="A168" t="s">
        <v>772</v>
      </c>
      <c r="B168" t="s">
        <v>773</v>
      </c>
      <c r="C168" t="s">
        <v>426</v>
      </c>
      <c r="D168" t="s">
        <v>427</v>
      </c>
    </row>
    <row r="169" spans="1:4">
      <c r="A169" t="s">
        <v>774</v>
      </c>
      <c r="B169" t="s">
        <v>775</v>
      </c>
      <c r="C169" t="s">
        <v>426</v>
      </c>
      <c r="D169" t="s">
        <v>427</v>
      </c>
    </row>
    <row r="170" spans="1:4">
      <c r="A170" t="s">
        <v>776</v>
      </c>
      <c r="B170" t="s">
        <v>777</v>
      </c>
      <c r="C170" t="s">
        <v>426</v>
      </c>
      <c r="D170" t="s">
        <v>427</v>
      </c>
    </row>
    <row r="171" spans="1:4">
      <c r="A171" t="s">
        <v>778</v>
      </c>
      <c r="B171" t="s">
        <v>779</v>
      </c>
      <c r="C171" t="s">
        <v>430</v>
      </c>
      <c r="D171" t="s">
        <v>427</v>
      </c>
    </row>
    <row r="172" spans="1:4">
      <c r="A172" t="s">
        <v>780</v>
      </c>
      <c r="B172" t="s">
        <v>781</v>
      </c>
      <c r="C172" t="s">
        <v>430</v>
      </c>
      <c r="D172" t="s">
        <v>427</v>
      </c>
    </row>
    <row r="173" spans="1:4">
      <c r="A173" t="s">
        <v>782</v>
      </c>
      <c r="B173" t="s">
        <v>783</v>
      </c>
      <c r="C173" t="s">
        <v>426</v>
      </c>
      <c r="D173" t="s">
        <v>427</v>
      </c>
    </row>
    <row r="174" spans="1:4">
      <c r="A174" t="s">
        <v>784</v>
      </c>
      <c r="B174" t="s">
        <v>785</v>
      </c>
      <c r="C174" t="s">
        <v>426</v>
      </c>
      <c r="D174" t="s">
        <v>427</v>
      </c>
    </row>
    <row r="175" spans="1:4">
      <c r="A175" t="s">
        <v>786</v>
      </c>
      <c r="B175" t="s">
        <v>787</v>
      </c>
      <c r="C175" t="s">
        <v>426</v>
      </c>
      <c r="D175" t="s">
        <v>427</v>
      </c>
    </row>
    <row r="176" spans="1:4">
      <c r="A176" t="s">
        <v>788</v>
      </c>
      <c r="B176" t="s">
        <v>789</v>
      </c>
      <c r="C176" t="s">
        <v>426</v>
      </c>
      <c r="D176" t="s">
        <v>427</v>
      </c>
    </row>
    <row r="177" spans="1:4">
      <c r="A177" t="s">
        <v>790</v>
      </c>
      <c r="B177" t="s">
        <v>791</v>
      </c>
      <c r="C177" t="s">
        <v>683</v>
      </c>
      <c r="D177" t="s">
        <v>427</v>
      </c>
    </row>
    <row r="178" spans="1:4">
      <c r="A178" t="s">
        <v>792</v>
      </c>
      <c r="B178" t="s">
        <v>793</v>
      </c>
      <c r="C178" t="s">
        <v>458</v>
      </c>
      <c r="D178" t="s">
        <v>427</v>
      </c>
    </row>
    <row r="179" spans="1:4">
      <c r="A179" t="s">
        <v>794</v>
      </c>
      <c r="B179" t="s">
        <v>795</v>
      </c>
      <c r="C179" t="s">
        <v>683</v>
      </c>
      <c r="D179" t="s">
        <v>427</v>
      </c>
    </row>
    <row r="180" spans="1:4">
      <c r="A180" t="s">
        <v>796</v>
      </c>
      <c r="B180" t="s">
        <v>797</v>
      </c>
      <c r="C180" t="s">
        <v>437</v>
      </c>
      <c r="D180" t="s">
        <v>427</v>
      </c>
    </row>
    <row r="181" spans="1:4">
      <c r="A181" t="s">
        <v>798</v>
      </c>
      <c r="B181" t="s">
        <v>799</v>
      </c>
      <c r="C181" t="s">
        <v>800</v>
      </c>
      <c r="D181" t="s">
        <v>427</v>
      </c>
    </row>
    <row r="182" spans="1:4">
      <c r="A182" t="s">
        <v>801</v>
      </c>
      <c r="B182" t="s">
        <v>802</v>
      </c>
      <c r="C182" t="s">
        <v>426</v>
      </c>
      <c r="D182" t="s">
        <v>427</v>
      </c>
    </row>
    <row r="183" spans="1:4">
      <c r="A183" t="s">
        <v>803</v>
      </c>
      <c r="B183" t="s">
        <v>804</v>
      </c>
      <c r="C183" t="s">
        <v>426</v>
      </c>
      <c r="D183" t="s">
        <v>427</v>
      </c>
    </row>
    <row r="184" spans="1:4">
      <c r="A184" t="s">
        <v>805</v>
      </c>
      <c r="B184" t="s">
        <v>806</v>
      </c>
      <c r="C184" t="s">
        <v>426</v>
      </c>
      <c r="D184" t="s">
        <v>427</v>
      </c>
    </row>
    <row r="185" spans="1:4">
      <c r="A185" t="s">
        <v>807</v>
      </c>
      <c r="B185" t="s">
        <v>808</v>
      </c>
      <c r="C185" t="s">
        <v>426</v>
      </c>
      <c r="D185" t="s">
        <v>427</v>
      </c>
    </row>
    <row r="186" spans="1:4">
      <c r="A186" t="s">
        <v>809</v>
      </c>
      <c r="B186" t="s">
        <v>810</v>
      </c>
      <c r="C186" t="s">
        <v>430</v>
      </c>
      <c r="D186" t="s">
        <v>811</v>
      </c>
    </row>
    <row r="187" spans="1:4">
      <c r="A187" t="s">
        <v>812</v>
      </c>
      <c r="B187" t="s">
        <v>813</v>
      </c>
      <c r="C187" t="s">
        <v>458</v>
      </c>
      <c r="D187" t="s">
        <v>427</v>
      </c>
    </row>
    <row r="188" spans="1:4">
      <c r="A188" t="s">
        <v>814</v>
      </c>
      <c r="B188" t="s">
        <v>815</v>
      </c>
      <c r="C188" t="s">
        <v>426</v>
      </c>
      <c r="D188" t="s">
        <v>427</v>
      </c>
    </row>
    <row r="189" spans="1:4">
      <c r="A189" t="s">
        <v>816</v>
      </c>
      <c r="B189" t="s">
        <v>817</v>
      </c>
      <c r="C189" t="s">
        <v>437</v>
      </c>
      <c r="D189" t="s">
        <v>427</v>
      </c>
    </row>
    <row r="190" spans="1:4">
      <c r="A190" t="s">
        <v>818</v>
      </c>
      <c r="B190" t="s">
        <v>819</v>
      </c>
      <c r="C190" t="s">
        <v>546</v>
      </c>
      <c r="D190" t="s">
        <v>427</v>
      </c>
    </row>
    <row r="191" spans="1:4">
      <c r="A191" t="s">
        <v>820</v>
      </c>
      <c r="B191" t="s">
        <v>821</v>
      </c>
      <c r="C191" t="s">
        <v>426</v>
      </c>
      <c r="D191" t="s">
        <v>427</v>
      </c>
    </row>
    <row r="192" spans="1:4">
      <c r="A192" t="s">
        <v>822</v>
      </c>
      <c r="B192" t="s">
        <v>823</v>
      </c>
      <c r="C192" t="s">
        <v>426</v>
      </c>
      <c r="D192" t="s">
        <v>427</v>
      </c>
    </row>
    <row r="193" spans="1:4">
      <c r="A193" t="s">
        <v>824</v>
      </c>
      <c r="B193" t="s">
        <v>825</v>
      </c>
      <c r="C193" t="s">
        <v>426</v>
      </c>
      <c r="D193" t="s">
        <v>427</v>
      </c>
    </row>
    <row r="194" spans="1:4">
      <c r="A194" t="s">
        <v>826</v>
      </c>
      <c r="B194" t="s">
        <v>827</v>
      </c>
      <c r="C194" t="s">
        <v>426</v>
      </c>
      <c r="D194" t="s">
        <v>427</v>
      </c>
    </row>
    <row r="195" spans="1:4">
      <c r="A195" t="s">
        <v>828</v>
      </c>
      <c r="B195" t="s">
        <v>829</v>
      </c>
      <c r="C195" t="s">
        <v>426</v>
      </c>
      <c r="D195" t="s">
        <v>427</v>
      </c>
    </row>
    <row r="196" spans="1:4">
      <c r="A196" t="s">
        <v>830</v>
      </c>
      <c r="B196" t="s">
        <v>831</v>
      </c>
      <c r="C196" t="s">
        <v>430</v>
      </c>
      <c r="D196" t="s">
        <v>427</v>
      </c>
    </row>
    <row r="197" spans="1:4">
      <c r="A197" t="s">
        <v>832</v>
      </c>
      <c r="B197" t="s">
        <v>833</v>
      </c>
      <c r="C197" t="s">
        <v>430</v>
      </c>
      <c r="D197" t="s">
        <v>427</v>
      </c>
    </row>
    <row r="198" spans="1:4">
      <c r="A198" t="s">
        <v>834</v>
      </c>
      <c r="B198" t="s">
        <v>835</v>
      </c>
      <c r="C198" t="s">
        <v>426</v>
      </c>
      <c r="D198" t="s">
        <v>427</v>
      </c>
    </row>
    <row r="199" spans="1:4">
      <c r="A199" t="s">
        <v>836</v>
      </c>
      <c r="B199" t="s">
        <v>837</v>
      </c>
      <c r="C199" t="s">
        <v>426</v>
      </c>
      <c r="D199" t="s">
        <v>427</v>
      </c>
    </row>
    <row r="200" spans="1:4">
      <c r="A200" t="s">
        <v>838</v>
      </c>
      <c r="B200" t="s">
        <v>839</v>
      </c>
      <c r="C200" t="s">
        <v>430</v>
      </c>
      <c r="D200" t="s">
        <v>409</v>
      </c>
    </row>
    <row r="201" spans="1:4">
      <c r="A201" t="s">
        <v>840</v>
      </c>
      <c r="B201" t="s">
        <v>841</v>
      </c>
      <c r="C201" t="s">
        <v>426</v>
      </c>
      <c r="D201" t="s">
        <v>427</v>
      </c>
    </row>
    <row r="202" spans="1:4">
      <c r="A202" t="s">
        <v>842</v>
      </c>
      <c r="B202" t="s">
        <v>843</v>
      </c>
      <c r="C202" t="s">
        <v>426</v>
      </c>
      <c r="D202" t="s">
        <v>427</v>
      </c>
    </row>
    <row r="203" spans="1:4">
      <c r="A203" t="s">
        <v>844</v>
      </c>
      <c r="B203" t="s">
        <v>845</v>
      </c>
      <c r="C203" t="s">
        <v>430</v>
      </c>
      <c r="D203" t="s">
        <v>427</v>
      </c>
    </row>
    <row r="204" spans="1:4">
      <c r="A204" t="s">
        <v>846</v>
      </c>
      <c r="B204" t="s">
        <v>847</v>
      </c>
      <c r="C204" t="s">
        <v>430</v>
      </c>
      <c r="D204" t="s">
        <v>427</v>
      </c>
    </row>
    <row r="205" spans="1:4">
      <c r="A205" t="s">
        <v>848</v>
      </c>
      <c r="B205" t="s">
        <v>849</v>
      </c>
      <c r="C205" t="s">
        <v>426</v>
      </c>
      <c r="D205" t="s">
        <v>427</v>
      </c>
    </row>
    <row r="206" spans="1:4">
      <c r="A206" t="s">
        <v>850</v>
      </c>
      <c r="B206" t="s">
        <v>851</v>
      </c>
      <c r="C206" t="s">
        <v>426</v>
      </c>
      <c r="D206" t="s">
        <v>427</v>
      </c>
    </row>
    <row r="207" spans="1:4">
      <c r="A207" t="s">
        <v>852</v>
      </c>
      <c r="B207" t="s">
        <v>853</v>
      </c>
      <c r="C207" t="s">
        <v>458</v>
      </c>
      <c r="D207" t="s">
        <v>427</v>
      </c>
    </row>
    <row r="208" spans="1:4">
      <c r="A208" t="s">
        <v>854</v>
      </c>
      <c r="B208" t="s">
        <v>855</v>
      </c>
      <c r="C208" t="s">
        <v>426</v>
      </c>
      <c r="D208" t="s">
        <v>427</v>
      </c>
    </row>
    <row r="209" spans="1:4">
      <c r="A209" t="s">
        <v>856</v>
      </c>
      <c r="B209" t="s">
        <v>857</v>
      </c>
      <c r="C209" t="s">
        <v>426</v>
      </c>
      <c r="D209" t="s">
        <v>427</v>
      </c>
    </row>
    <row r="210" spans="1:4">
      <c r="A210" t="s">
        <v>858</v>
      </c>
      <c r="B210" t="s">
        <v>859</v>
      </c>
      <c r="C210" t="s">
        <v>426</v>
      </c>
      <c r="D210" t="s">
        <v>427</v>
      </c>
    </row>
    <row r="211" spans="1:4">
      <c r="A211" t="s">
        <v>860</v>
      </c>
      <c r="B211" t="s">
        <v>861</v>
      </c>
      <c r="C211" t="s">
        <v>458</v>
      </c>
      <c r="D211" t="s">
        <v>427</v>
      </c>
    </row>
    <row r="212" spans="1:4">
      <c r="A212" t="s">
        <v>862</v>
      </c>
      <c r="B212" t="s">
        <v>863</v>
      </c>
      <c r="C212" t="s">
        <v>426</v>
      </c>
      <c r="D212" t="s">
        <v>427</v>
      </c>
    </row>
    <row r="213" spans="1:4">
      <c r="A213" t="s">
        <v>864</v>
      </c>
      <c r="B213" t="s">
        <v>865</v>
      </c>
      <c r="C213" t="s">
        <v>426</v>
      </c>
      <c r="D213" t="s">
        <v>427</v>
      </c>
    </row>
    <row r="214" spans="1:4">
      <c r="A214" t="s">
        <v>866</v>
      </c>
      <c r="B214" t="s">
        <v>867</v>
      </c>
      <c r="C214" t="s">
        <v>426</v>
      </c>
      <c r="D214" t="s">
        <v>427</v>
      </c>
    </row>
    <row r="215" spans="1:4">
      <c r="A215" t="s">
        <v>868</v>
      </c>
      <c r="B215" t="s">
        <v>869</v>
      </c>
      <c r="C215" t="s">
        <v>426</v>
      </c>
      <c r="D215" t="s">
        <v>427</v>
      </c>
    </row>
    <row r="216" spans="1:4">
      <c r="A216" t="s">
        <v>870</v>
      </c>
      <c r="B216" t="s">
        <v>871</v>
      </c>
      <c r="C216" t="s">
        <v>546</v>
      </c>
      <c r="D216" t="s">
        <v>427</v>
      </c>
    </row>
    <row r="217" spans="1:4">
      <c r="A217" t="s">
        <v>872</v>
      </c>
      <c r="B217" t="s">
        <v>873</v>
      </c>
      <c r="C217" t="s">
        <v>426</v>
      </c>
      <c r="D217" t="s">
        <v>427</v>
      </c>
    </row>
    <row r="218" spans="1:4">
      <c r="A218" t="s">
        <v>874</v>
      </c>
      <c r="B218" t="s">
        <v>875</v>
      </c>
      <c r="C218" t="s">
        <v>530</v>
      </c>
      <c r="D218" t="s">
        <v>427</v>
      </c>
    </row>
    <row r="219" spans="1:4">
      <c r="A219" t="s">
        <v>876</v>
      </c>
      <c r="B219" t="s">
        <v>877</v>
      </c>
      <c r="C219" t="s">
        <v>445</v>
      </c>
      <c r="D219" t="s">
        <v>427</v>
      </c>
    </row>
    <row r="220" spans="1:4">
      <c r="A220" t="s">
        <v>878</v>
      </c>
      <c r="B220" t="s">
        <v>879</v>
      </c>
      <c r="C220" t="s">
        <v>426</v>
      </c>
      <c r="D220" t="s">
        <v>427</v>
      </c>
    </row>
    <row r="221" spans="1:4">
      <c r="A221" t="s">
        <v>880</v>
      </c>
      <c r="B221" t="s">
        <v>881</v>
      </c>
      <c r="C221" t="s">
        <v>530</v>
      </c>
      <c r="D221" t="s">
        <v>427</v>
      </c>
    </row>
    <row r="222" spans="1:4">
      <c r="A222" t="s">
        <v>882</v>
      </c>
      <c r="B222" t="s">
        <v>883</v>
      </c>
      <c r="C222" t="s">
        <v>426</v>
      </c>
      <c r="D222" t="s">
        <v>427</v>
      </c>
    </row>
    <row r="223" spans="1:4">
      <c r="A223" t="s">
        <v>884</v>
      </c>
      <c r="B223" t="s">
        <v>885</v>
      </c>
      <c r="C223" t="s">
        <v>426</v>
      </c>
      <c r="D223" t="s">
        <v>427</v>
      </c>
    </row>
    <row r="224" spans="1:4">
      <c r="A224" t="s">
        <v>886</v>
      </c>
      <c r="B224" t="s">
        <v>887</v>
      </c>
      <c r="C224" t="s">
        <v>458</v>
      </c>
      <c r="D224" t="s">
        <v>427</v>
      </c>
    </row>
    <row r="225" spans="1:4">
      <c r="A225" t="s">
        <v>888</v>
      </c>
      <c r="B225" t="s">
        <v>889</v>
      </c>
      <c r="C225" t="s">
        <v>426</v>
      </c>
      <c r="D225" t="s">
        <v>427</v>
      </c>
    </row>
    <row r="226" spans="1:4">
      <c r="A226" t="s">
        <v>890</v>
      </c>
      <c r="B226" t="s">
        <v>891</v>
      </c>
      <c r="C226" t="s">
        <v>426</v>
      </c>
      <c r="D226" t="s">
        <v>427</v>
      </c>
    </row>
    <row r="227" spans="1:4">
      <c r="A227" t="s">
        <v>892</v>
      </c>
      <c r="B227" t="s">
        <v>209</v>
      </c>
      <c r="C227" t="s">
        <v>893</v>
      </c>
      <c r="D227" t="s">
        <v>427</v>
      </c>
    </row>
    <row r="228" spans="1:4">
      <c r="A228" t="s">
        <v>894</v>
      </c>
      <c r="B228" t="s">
        <v>895</v>
      </c>
      <c r="C228" t="s">
        <v>426</v>
      </c>
      <c r="D228" t="s">
        <v>427</v>
      </c>
    </row>
    <row r="229" spans="1:4">
      <c r="A229" t="s">
        <v>896</v>
      </c>
      <c r="B229" t="s">
        <v>163</v>
      </c>
      <c r="C229" t="s">
        <v>498</v>
      </c>
      <c r="D229" t="s">
        <v>409</v>
      </c>
    </row>
    <row r="230" spans="1:4">
      <c r="A230" t="s">
        <v>897</v>
      </c>
      <c r="B230" t="s">
        <v>898</v>
      </c>
      <c r="C230" t="s">
        <v>430</v>
      </c>
      <c r="D230" t="s">
        <v>427</v>
      </c>
    </row>
    <row r="231" spans="1:4">
      <c r="A231" t="s">
        <v>899</v>
      </c>
      <c r="B231" t="s">
        <v>385</v>
      </c>
      <c r="C231" t="s">
        <v>498</v>
      </c>
      <c r="D231" t="s">
        <v>409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TaxCatchAll xmlns="fcbdaadc-a44a-4eca-a61e-72199e5f9d6f" xsi:nil="true"/>
    <Adresse xmlns="602cbb37-0bf7-4ff7-b9b7-09edf8fae8c6" xsi:nil="true"/>
    <Merknad xmlns="602cbb37-0bf7-4ff7-b9b7-09edf8fae8c6" xsi:nil="true"/>
    <Gbnr xmlns="602cbb37-0bf7-4ff7-b9b7-09edf8fae8c6" xsi:nil="true"/>
    <M_x00f8_tedato xmlns="602cbb37-0bf7-4ff7-b9b7-09edf8fae8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94D8A5-08EE-4D83-B0E5-EEE71C41C2B3}">
  <ds:schemaRefs>
    <ds:schemaRef ds:uri="http://schemas.openxmlformats.org/package/2006/metadata/core-properties"/>
    <ds:schemaRef ds:uri="c0ac6044-7de0-404e-849c-80f88652d084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sharepoint/v3"/>
    <ds:schemaRef ds:uri="http://purl.org/dc/elements/1.1/"/>
    <ds:schemaRef ds:uri="f6f688e4-2b9f-47bd-bb66-d6753181b8d3"/>
    <ds:schemaRef ds:uri="http://schemas.microsoft.com/office/2006/metadata/properties"/>
    <ds:schemaRef ds:uri="http://purl.org/dc/dcmitype/"/>
    <ds:schemaRef ds:uri="602cbb37-0bf7-4ff7-b9b7-09edf8fae8c6"/>
    <ds:schemaRef ds:uri="fcbdaadc-a44a-4eca-a61e-72199e5f9d6f"/>
  </ds:schemaRefs>
</ds:datastoreItem>
</file>

<file path=customXml/itemProps2.xml><?xml version="1.0" encoding="utf-8"?>
<ds:datastoreItem xmlns:ds="http://schemas.openxmlformats.org/officeDocument/2006/customXml" ds:itemID="{9DB014B0-CA12-4C62-AF21-95496B0F1D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4E31F-B870-454A-AD99-9B525AAD6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Veiledning</vt:lpstr>
      <vt:lpstr>Heisoversikt - Servicepris</vt:lpstr>
      <vt:lpstr>Time, materiell og ytelsespris</vt:lpstr>
      <vt:lpstr>Heisalarmer type Addsecure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Steinar Gundersen</dc:creator>
  <cp:keywords/>
  <dc:description/>
  <cp:lastModifiedBy>Kjersti Johansen</cp:lastModifiedBy>
  <cp:revision/>
  <cp:lastPrinted>2026-05-11T06:20:18Z</cp:lastPrinted>
  <dcterms:created xsi:type="dcterms:W3CDTF">2023-09-11T11:59:32Z</dcterms:created>
  <dcterms:modified xsi:type="dcterms:W3CDTF">2026-05-22T11:31:22Z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0x010100568A101D36ACB44DA9ED065FBDE43A84</vt:lpwstr>
  </property>
</Properties>
</file>